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145621"/>
</workbook>
</file>

<file path=xl/calcChain.xml><?xml version="1.0" encoding="utf-8"?>
<calcChain xmlns="http://schemas.openxmlformats.org/spreadsheetml/2006/main">
  <c r="AE7" i="2" l="1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6" i="2"/>
</calcChain>
</file>

<file path=xl/sharedStrings.xml><?xml version="1.0" encoding="utf-8"?>
<sst xmlns="http://schemas.openxmlformats.org/spreadsheetml/2006/main" count="1330" uniqueCount="277">
  <si>
    <t/>
  </si>
  <si>
    <t xml:space="preserve">    Общегосударственные вопросы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</si>
  <si>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</si>
  <si>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</si>
  <si>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</si>
  <si>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</si>
  <si>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</si>
  <si>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</si>
  <si>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</si>
  <si>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Руководство и управление в сфере установленных функций органов местного самоуправления</t>
  </si>
  <si>
    <t>7000080040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</si>
  <si>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</si>
  <si>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</si>
  <si>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</si>
  <si>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</si>
  <si>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</si>
  <si>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</si>
  <si>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</si>
  <si>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</si>
  <si>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</si>
  <si>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</si>
  <si>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</si>
  <si>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</si>
  <si>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</si>
  <si>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>7000055500</t>
  </si>
  <si>
    <t xml:space="preserve">      Судебная система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</si>
  <si>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</si>
  <si>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</si>
  <si>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</si>
  <si>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1101180040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</si>
  <si>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</si>
  <si>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</si>
  <si>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Обеспечение проведения выборов и референдумов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</si>
  <si>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</si>
  <si>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</si>
  <si>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</si>
  <si>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</si>
  <si>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</si>
  <si>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</si>
  <si>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</si>
  <si>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</si>
  <si>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</si>
  <si>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</si>
  <si>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</si>
  <si>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</si>
  <si>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</si>
  <si>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</si>
  <si>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</si>
  <si>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</si>
  <si>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</si>
  <si>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</si>
  <si>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</si>
  <si>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</si>
  <si>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</si>
  <si>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</si>
  <si>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</si>
  <si>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</si>
  <si>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</si>
  <si>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</si>
  <si>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</si>
  <si>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</si>
  <si>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</si>
  <si>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</si>
  <si>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</si>
  <si>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</si>
  <si>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</si>
  <si>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</si>
  <si>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0122281110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</si>
  <si>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</si>
  <si>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</si>
  <si>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</si>
  <si>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 xml:space="preserve">      Сельское хозяйство и рыболовство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</si>
  <si>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</si>
  <si>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</si>
  <si>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</si>
  <si>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</si>
  <si>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</si>
  <si>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</si>
  <si>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</si>
  <si>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</si>
  <si>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Транспорт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</si>
  <si>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</si>
  <si>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</si>
  <si>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</si>
  <si>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</si>
  <si>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</si>
  <si>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</si>
  <si>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</si>
  <si>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</t>
  </si>
  <si>
    <t>410</t>
  </si>
  <si>
    <t xml:space="preserve">        Бюджетные инвестиции в объекты капитального строительства муниципальной собственности</t>
  </si>
  <si>
    <t>0155181680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</si>
  <si>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</si>
  <si>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</si>
  <si>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</si>
  <si>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</si>
  <si>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Развитие и совершенствование сети автомобильных дорог местного значения общего пользования</t>
  </si>
  <si>
    <t>01551S6160</t>
  </si>
  <si>
    <t xml:space="preserve">      Другие вопросы в области национальной экономики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</si>
  <si>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</si>
  <si>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</si>
  <si>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по землеустройству и землепользованию</t>
  </si>
  <si>
    <t>0101180910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</si>
  <si>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</si>
  <si>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</si>
  <si>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</si>
  <si>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</si>
  <si>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</si>
  <si>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</si>
  <si>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</si>
  <si>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</si>
  <si>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</si>
  <si>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</si>
  <si>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</si>
  <si>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</si>
  <si>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</si>
  <si>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Приобретение специализированной техники для предприятий жилищно-коммунального комплекса</t>
  </si>
  <si>
    <t>01553S3430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</si>
  <si>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</si>
  <si>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</si>
  <si>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</si>
  <si>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Благоустройство</t>
  </si>
  <si>
    <t>0155381680</t>
  </si>
  <si>
    <t xml:space="preserve">    ОБРАЗОВАНИЕ</t>
  </si>
  <si>
    <t xml:space="preserve">      Дошкольное образование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</si>
  <si>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</si>
  <si>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</si>
  <si>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</si>
  <si>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</si>
  <si>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</si>
  <si>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</si>
  <si>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Общее образование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</si>
  <si>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</si>
  <si>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</si>
  <si>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</si>
  <si>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</si>
  <si>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</si>
  <si>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</si>
  <si>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</si>
  <si>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</si>
  <si>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Отдельные мероприятия по развитию образования</t>
  </si>
  <si>
    <t>02012S4820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</si>
  <si>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</si>
  <si>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</si>
  <si>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</si>
  <si>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020E250970</t>
  </si>
  <si>
    <t xml:space="preserve">      Дополнительное образование детей</t>
  </si>
  <si>
    <t xml:space="preserve">        Отдельные мероприятия по развитию спорта</t>
  </si>
  <si>
    <t>01661S7640</t>
  </si>
  <si>
    <t xml:space="preserve">        Организации дополнительного образования</t>
  </si>
  <si>
    <t>0201280320</t>
  </si>
  <si>
    <t xml:space="preserve">      Профессиональная подготовка, переподготовка и повышение квалификации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</si>
  <si>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</si>
  <si>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</si>
  <si>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</si>
  <si>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</si>
  <si>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</si>
  <si>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</si>
  <si>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</si>
  <si>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</si>
  <si>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</si>
  <si>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 xml:space="preserve">      Другие вопросы в области образования</t>
  </si>
  <si>
    <t>0201180040</t>
  </si>
  <si>
    <t>0201180720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</si>
  <si>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</si>
  <si>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</si>
  <si>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</si>
  <si>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</si>
  <si>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</si>
  <si>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</si>
  <si>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</si>
  <si>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</si>
  <si>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>02014S1310</t>
  </si>
  <si>
    <t xml:space="preserve">    КУЛЬТУРА, КИНЕМАТОГРАФИЯ</t>
  </si>
  <si>
    <t xml:space="preserve">      Культура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</si>
  <si>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</si>
  <si>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</si>
  <si>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</si>
  <si>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</si>
  <si>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</si>
  <si>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</si>
  <si>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</si>
  <si>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</si>
  <si>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</si>
  <si>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</si>
  <si>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</si>
  <si>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</si>
  <si>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</si>
  <si>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</si>
  <si>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</si>
  <si>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</si>
  <si>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</si>
  <si>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</si>
  <si>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>1601484270</t>
  </si>
  <si>
    <t xml:space="preserve">        Иные межбюджетные трансферты на создание виртуальных концертных залов</t>
  </si>
  <si>
    <t>160A354530</t>
  </si>
  <si>
    <t xml:space="preserve">      Другие вопросы в области культуры, кинематографии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</si>
  <si>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</si>
  <si>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</si>
  <si>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</si>
  <si>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</si>
  <si>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</si>
  <si>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</si>
  <si>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</si>
  <si>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</si>
  <si>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</si>
  <si>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</si>
  <si>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</si>
  <si>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Реализация мероприятий по обеспечению жильем молодых семей</t>
  </si>
  <si>
    <t>01773L4970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</si>
  <si>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</si>
  <si>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</si>
  <si>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</si>
  <si>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</si>
  <si>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</si>
  <si>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</si>
  <si>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</si>
  <si>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</si>
  <si>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</si>
  <si>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</si>
  <si>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</si>
  <si>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</si>
  <si>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</si>
  <si>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</si>
  <si>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</si>
  <si>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</si>
  <si>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</si>
  <si>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</si>
  <si>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</si>
  <si>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</si>
  <si>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</si>
  <si>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 xml:space="preserve">      Массовый спорт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</si>
  <si>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</si>
  <si>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</si>
  <si>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Мероприятия по поддержке местных инициатив граждан</t>
  </si>
  <si>
    <t>0166183330</t>
  </si>
  <si>
    <t xml:space="preserve">        Реализация программ (проектов) инициативного бюджетирования</t>
  </si>
  <si>
    <t>01661S5870</t>
  </si>
  <si>
    <t xml:space="preserve">    МЕЖБЮДЖЕТНЫЕ ТРАНСФЕРТЫ ОБЩЕГО ХАРАКТЕРА БЮДЖЕТАМ БЮДЖЕТНОЙ СИСТЕМЫ РОССИЙСКОЙ ФЕДЕРАЦИИ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</si>
  <si>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</si>
  <si>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</si>
  <si>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</si>
  <si>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</si>
  <si>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</si>
  <si>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  Поддержка мер по обеспечению сбалансированности бюджетов поселений</t>
  </si>
  <si>
    <t>1111183020</t>
  </si>
  <si>
    <t xml:space="preserve">      Иные дотации</t>
  </si>
  <si>
    <t>ВСЕГО РАСХОДОВ:</t>
  </si>
  <si>
    <t>НАИМЕНОВАНИЕ</t>
  </si>
  <si>
    <t>Рз</t>
  </si>
  <si>
    <t>Пр</t>
  </si>
  <si>
    <t>ЦСР</t>
  </si>
  <si>
    <t>ВР</t>
  </si>
  <si>
    <t>Утверждено решением на 2019 год</t>
  </si>
  <si>
    <t>Сводная бюджетная роспись на 2019 год</t>
  </si>
  <si>
    <t>Кассовое исполнение</t>
  </si>
  <si>
    <t>Процент исполнения к сводной бюджетной росписи</t>
  </si>
  <si>
    <t>(рублей)</t>
  </si>
  <si>
    <t>01</t>
  </si>
  <si>
    <t>02</t>
  </si>
  <si>
    <t>00</t>
  </si>
  <si>
    <t>Отчет об исполнении приложения №9 (с учетом изменений) к решению Унечского районного Совета народных депутатов "О бюджете муниципального образования "Унечский муниципальный район" на 2019 год и на плановый период 2020 и 2021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</si>
  <si>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"Унечский муниципальный район" на 2019 год</t>
  </si>
  <si>
    <t>03</t>
  </si>
  <si>
    <t>04</t>
  </si>
  <si>
    <t>05</t>
  </si>
  <si>
    <t>06</t>
  </si>
  <si>
    <t>07</t>
  </si>
  <si>
    <t>13</t>
  </si>
  <si>
    <t>09</t>
  </si>
  <si>
    <t>08</t>
  </si>
  <si>
    <t>12</t>
  </si>
  <si>
    <t>10</t>
  </si>
  <si>
    <t>11</t>
  </si>
  <si>
    <t>14</t>
  </si>
  <si>
    <t xml:space="preserve">Начальник финансового управления                                                                      С.В. Шайтур                                      </t>
  </si>
  <si>
    <t>Главный специалист                                                                                                        В.В.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</si>
</sst>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164" fontId="3" fillId="2" borderId="2" xfId="32" applyNumberFormat="1" applyProtection="1">
      <alignment horizontal="right" vertical="top" shrinkToFit="1"/>
    </xf>
    <xf numFmtId="49" fontId="1" fillId="0" borderId="2" xfId="31" applyNumberFormat="1" applyProtection="1">
      <alignment horizontal="center" vertical="top" shrinkToFit="1"/>
    </xf>
    <xf numFmtId="0" fontId="5" fillId="0" borderId="1" xfId="1" applyNumberFormat="1" applyFont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3" xfId="8" applyNumberFormat="1" applyBorder="1" applyAlignment="1" applyProtection="1">
      <alignment horizontal="center" vertical="center" wrapText="1"/>
    </xf>
    <xf numFmtId="0" fontId="1" fillId="0" borderId="4" xfId="8" applyNumberFormat="1" applyBorder="1" applyAlignment="1" applyProtection="1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3"/>
  <sheetViews>
    <sheetView showGridLines="0" tabSelected="1" zoomScaleNormal="100" zoomScaleSheetLayoutView="100" workbookViewId="0">
      <pane ySplit="5" topLeftCell="A288" activePane="bottomLeft" state="frozen"/>
      <selection pane="bottomLeft" activeCell="S297" sqref="S297"/>
    </sheetView>
  </sheetViews>
  <sheetFormatPr defaultRowHeight="15" outlineLevelRow="3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4.7109375" style="1" customWidth="1"/>
    <col min="12" max="18" width="9.140625" style="1" hidden="1"/>
    <col min="19" max="19" width="11.7109375" style="1" customWidth="1"/>
    <col min="20" max="25" width="9.140625" style="1" hidden="1"/>
    <col min="26" max="26" width="11.7109375" style="1" customWidth="1"/>
    <col min="27" max="30" width="9.140625" style="1" hidden="1"/>
    <col min="31" max="31" width="11.7109375" style="1" customWidth="1"/>
    <col min="32" max="36" width="9.140625" style="1" hidden="1"/>
    <col min="37" max="37" width="9.140625" style="1" customWidth="1"/>
    <col min="38" max="16384" width="9.140625" style="1"/>
  </cols>
  <sheetData>
    <row r="1" spans="1:37" ht="31.5" customHeight="1" x14ac:dyDescent="0.25">
      <c r="A1" s="14" t="s">
        <v>261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2"/>
      <c r="AG1" s="2"/>
      <c r="AH1" s="2"/>
      <c r="AI1" s="2"/>
      <c r="AJ1" s="2"/>
      <c r="AK1" s="2"/>
    </row>
    <row r="2" spans="1:37" ht="49.5" customHeight="1" x14ac:dyDescent="0.25">
      <c r="A2" s="13" t="s">
        <v>262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2"/>
      <c r="AG2" s="2"/>
      <c r="AH2" s="2"/>
      <c r="AI2" s="2"/>
      <c r="AJ2" s="2"/>
      <c r="AK2" s="2"/>
    </row>
    <row r="3" spans="1:37" ht="12" customHeight="1" x14ac:dyDescent="0.25">
      <c r="A3" s="17" t="s">
        <v>257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2"/>
    </row>
    <row r="4" spans="1:37" ht="36" customHeight="1" x14ac:dyDescent="0.25">
      <c r="A4" s="45" t="s">
        <v>248</v>
      </c>
      <c r="B4" s="19" t="s">
        <v>249</v>
      </c>
      <c r="C4" s="51" t="s">
        <v>250</v>
      </c>
      <c r="D4" s="21" t="s">
        <v>251</v>
      </c>
      <c r="E4" s="23" t="s">
        <v>252</v>
      </c>
      <c r="F4" s="53" t="s">
        <v>0</v>
      </c>
      <c r="G4" s="55" t="s">
        <v>0</v>
      </c>
      <c r="H4" s="57" t="s">
        <v>0</v>
      </c>
      <c r="I4" s="59" t="s">
        <v>0</v>
      </c>
      <c r="J4" s="61" t="s">
        <v>0</v>
      </c>
      <c r="K4" s="47" t="s">
        <v>253</v>
      </c>
      <c r="L4" s="49" t="s">
        <v>0</v>
      </c>
      <c r="M4" s="29" t="s">
        <v>0</v>
      </c>
      <c r="N4" s="31" t="s">
        <v>0</v>
      </c>
      <c r="O4" s="33" t="s">
        <v>0</v>
      </c>
      <c r="P4" s="35" t="s">
        <v>0</v>
      </c>
      <c r="Q4" s="37" t="s">
        <v>0</v>
      </c>
      <c r="R4" s="39" t="s">
        <v>0</v>
      </c>
      <c r="S4" s="41" t="s">
        <v>254</v>
      </c>
      <c r="T4" s="43" t="s">
        <v>0</v>
      </c>
      <c r="U4" s="3" t="s">
        <v>0</v>
      </c>
      <c r="V4" s="15" t="s">
        <v>0</v>
      </c>
      <c r="W4" s="15" t="s">
        <v>0</v>
      </c>
      <c r="X4" s="15" t="s">
        <v>0</v>
      </c>
      <c r="Y4" s="15" t="s">
        <v>0</v>
      </c>
      <c r="Z4" s="15" t="s">
        <v>255</v>
      </c>
      <c r="AA4" s="3" t="s">
        <v>0</v>
      </c>
      <c r="AB4" s="15" t="s">
        <v>0</v>
      </c>
      <c r="AC4" s="15" t="s">
        <v>0</v>
      </c>
      <c r="AD4" s="3" t="s">
        <v>0</v>
      </c>
      <c r="AE4" s="15" t="s">
        <v>256</v>
      </c>
      <c r="AF4" s="15" t="s">
        <v>0</v>
      </c>
      <c r="AG4" s="15" t="s">
        <v>0</v>
      </c>
      <c r="AH4" s="15" t="s">
        <v>0</v>
      </c>
      <c r="AI4" s="15" t="s">
        <v>0</v>
      </c>
      <c r="AJ4" s="15" t="s">
        <v>0</v>
      </c>
      <c r="AK4" s="2"/>
    </row>
    <row r="5" spans="1:37" ht="35.25" customHeight="1" x14ac:dyDescent="0.25">
      <c r="A5" s="46"/>
      <c r="B5" s="20"/>
      <c r="C5" s="52"/>
      <c r="D5" s="22"/>
      <c r="E5" s="24"/>
      <c r="F5" s="54"/>
      <c r="G5" s="56"/>
      <c r="H5" s="58"/>
      <c r="I5" s="60"/>
      <c r="J5" s="62"/>
      <c r="K5" s="48"/>
      <c r="L5" s="50"/>
      <c r="M5" s="30"/>
      <c r="N5" s="32"/>
      <c r="O5" s="34"/>
      <c r="P5" s="36"/>
      <c r="Q5" s="38"/>
      <c r="R5" s="40"/>
      <c r="S5" s="42"/>
      <c r="T5" s="44"/>
      <c r="U5" s="3"/>
      <c r="V5" s="16"/>
      <c r="W5" s="16"/>
      <c r="X5" s="16"/>
      <c r="Y5" s="16"/>
      <c r="Z5" s="16"/>
      <c r="AA5" s="3"/>
      <c r="AB5" s="16"/>
      <c r="AC5" s="16"/>
      <c r="AD5" s="3"/>
      <c r="AE5" s="16"/>
      <c r="AF5" s="16"/>
      <c r="AG5" s="16"/>
      <c r="AH5" s="16"/>
      <c r="AI5" s="16"/>
      <c r="AJ5" s="16"/>
      <c r="AK5" s="2"/>
    </row>
    <row r="6" spans="1:37" x14ac:dyDescent="0.25">
      <c r="A6" s="4" t="s">
        <v>1</v>
      </c>
      <c r="B6" s="12" t="s">
        <v>258</v>
      </c>
      <c r="C6" s="12" t="s">
        <v>260</v>
      </c>
      <c r="D6" s="5"/>
      <c r="E6" s="5"/>
      <c r="F6" s="5"/>
      <c r="G6" s="5"/>
      <c r="H6" s="5"/>
      <c r="I6" s="5"/>
      <c r="J6" s="6">
        <v>0</v>
      </c>
      <c r="K6" s="6">
        <v>39157176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39157176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38121194.909999996</v>
      </c>
      <c r="AA6" s="6">
        <v>38121194.909999996</v>
      </c>
      <c r="AB6" s="6">
        <v>0</v>
      </c>
      <c r="AC6" s="6">
        <v>0</v>
      </c>
      <c r="AD6" s="6">
        <v>38121194.909999996</v>
      </c>
      <c r="AE6" s="11">
        <f>Z6/S6*100</f>
        <v>97.354300805553478</v>
      </c>
      <c r="AF6" s="6">
        <v>0</v>
      </c>
      <c r="AG6" s="7">
        <v>0.97354300805553495</v>
      </c>
      <c r="AH6" s="6">
        <v>0</v>
      </c>
      <c r="AI6" s="7">
        <v>0.97354300805553495</v>
      </c>
      <c r="AJ6" s="6">
        <v>0</v>
      </c>
      <c r="AK6" s="2"/>
    </row>
    <row r="7" spans="1:37" ht="51" outlineLevel="1" x14ac:dyDescent="0.25">
      <c r="A7" s="4" t="s">
        <v>3</v>
      </c>
      <c r="B7" s="12" t="s">
        <v>258</v>
      </c>
      <c r="C7" s="12" t="s">
        <v>259</v>
      </c>
      <c r="D7" s="5"/>
      <c r="E7" s="5"/>
      <c r="F7" s="5"/>
      <c r="G7" s="5"/>
      <c r="H7" s="5"/>
      <c r="I7" s="5"/>
      <c r="J7" s="6">
        <v>0</v>
      </c>
      <c r="K7" s="6">
        <v>1295400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1295400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1291576.31</v>
      </c>
      <c r="AA7" s="6">
        <v>1291576.31</v>
      </c>
      <c r="AB7" s="6">
        <v>0</v>
      </c>
      <c r="AC7" s="6">
        <v>0</v>
      </c>
      <c r="AD7" s="6">
        <v>1291576.31</v>
      </c>
      <c r="AE7" s="11">
        <f t="shared" ref="AE7:AE65" si="0">Z7/S7*100</f>
        <v>99.704825536513823</v>
      </c>
      <c r="AF7" s="6">
        <v>0</v>
      </c>
      <c r="AG7" s="7">
        <v>0.99704825536513819</v>
      </c>
      <c r="AH7" s="6">
        <v>0</v>
      </c>
      <c r="AI7" s="7">
        <v>0.99704825536513819</v>
      </c>
      <c r="AJ7" s="6">
        <v>0</v>
      </c>
      <c r="AK7" s="2"/>
    </row>
    <row r="8" spans="1:37" ht="25.5" outlineLevel="2" x14ac:dyDescent="0.25">
      <c r="A8" s="4" t="s">
        <v>4</v>
      </c>
      <c r="B8" s="12" t="s">
        <v>258</v>
      </c>
      <c r="C8" s="12" t="s">
        <v>259</v>
      </c>
      <c r="D8" s="5" t="s">
        <v>5</v>
      </c>
      <c r="E8" s="5"/>
      <c r="F8" s="5"/>
      <c r="G8" s="5"/>
      <c r="H8" s="5"/>
      <c r="I8" s="5"/>
      <c r="J8" s="6">
        <v>0</v>
      </c>
      <c r="K8" s="6">
        <v>1295400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1295400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1291576.31</v>
      </c>
      <c r="AA8" s="6">
        <v>1291576.31</v>
      </c>
      <c r="AB8" s="6">
        <v>0</v>
      </c>
      <c r="AC8" s="6">
        <v>0</v>
      </c>
      <c r="AD8" s="6">
        <v>1291576.31</v>
      </c>
      <c r="AE8" s="11">
        <f t="shared" si="0"/>
        <v>99.704825536513823</v>
      </c>
      <c r="AF8" s="6">
        <v>0</v>
      </c>
      <c r="AG8" s="7">
        <v>0.99704825536513819</v>
      </c>
      <c r="AH8" s="6">
        <v>0</v>
      </c>
      <c r="AI8" s="7">
        <v>0.99704825536513819</v>
      </c>
      <c r="AJ8" s="6">
        <v>0</v>
      </c>
      <c r="AK8" s="2"/>
    </row>
    <row r="9" spans="1:37" ht="38.25" outlineLevel="3" x14ac:dyDescent="0.25">
      <c r="A9" s="4" t="s">
        <v>6</v>
      </c>
      <c r="B9" s="12" t="s">
        <v>258</v>
      </c>
      <c r="C9" s="12" t="s">
        <v>259</v>
      </c>
      <c r="D9" s="5" t="s">
        <v>5</v>
      </c>
      <c r="E9" s="5" t="s">
        <v>7</v>
      </c>
      <c r="F9" s="5"/>
      <c r="G9" s="5"/>
      <c r="H9" s="5"/>
      <c r="I9" s="5"/>
      <c r="J9" s="6">
        <v>0</v>
      </c>
      <c r="K9" s="6">
        <v>1295400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1295400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1291576.31</v>
      </c>
      <c r="AA9" s="6">
        <v>1291576.31</v>
      </c>
      <c r="AB9" s="6">
        <v>0</v>
      </c>
      <c r="AC9" s="6">
        <v>0</v>
      </c>
      <c r="AD9" s="6">
        <v>1291576.31</v>
      </c>
      <c r="AE9" s="11">
        <f t="shared" si="0"/>
        <v>99.704825536513823</v>
      </c>
      <c r="AF9" s="6">
        <v>0</v>
      </c>
      <c r="AG9" s="7">
        <v>0.99704825536513819</v>
      </c>
      <c r="AH9" s="6">
        <v>0</v>
      </c>
      <c r="AI9" s="7">
        <v>0.99704825536513819</v>
      </c>
      <c r="AJ9" s="6">
        <v>0</v>
      </c>
      <c r="AK9" s="2"/>
    </row>
    <row r="10" spans="1:37" ht="63.75" outlineLevel="1" x14ac:dyDescent="0.25">
      <c r="A10" s="4" t="s">
        <v>8</v>
      </c>
      <c r="B10" s="12" t="s">
        <v>258</v>
      </c>
      <c r="C10" s="12" t="s">
        <v>263</v>
      </c>
      <c r="D10" s="5"/>
      <c r="E10" s="5"/>
      <c r="F10" s="5"/>
      <c r="G10" s="5"/>
      <c r="H10" s="5"/>
      <c r="I10" s="5"/>
      <c r="J10" s="6">
        <v>0</v>
      </c>
      <c r="K10" s="6">
        <v>1814966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1814966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1740607.04</v>
      </c>
      <c r="AA10" s="6">
        <v>1740607.04</v>
      </c>
      <c r="AB10" s="6">
        <v>0</v>
      </c>
      <c r="AC10" s="6">
        <v>0</v>
      </c>
      <c r="AD10" s="6">
        <v>1740607.04</v>
      </c>
      <c r="AE10" s="11">
        <f t="shared" si="0"/>
        <v>95.903010855299769</v>
      </c>
      <c r="AF10" s="6">
        <v>0</v>
      </c>
      <c r="AG10" s="7">
        <v>0.95903010855299764</v>
      </c>
      <c r="AH10" s="6">
        <v>0</v>
      </c>
      <c r="AI10" s="7">
        <v>0.95903010855299764</v>
      </c>
      <c r="AJ10" s="6">
        <v>0</v>
      </c>
      <c r="AK10" s="2"/>
    </row>
    <row r="11" spans="1:37" ht="38.25" outlineLevel="2" x14ac:dyDescent="0.25">
      <c r="A11" s="4" t="s">
        <v>9</v>
      </c>
      <c r="B11" s="12" t="s">
        <v>258</v>
      </c>
      <c r="C11" s="12" t="s">
        <v>263</v>
      </c>
      <c r="D11" s="5" t="s">
        <v>10</v>
      </c>
      <c r="E11" s="5"/>
      <c r="F11" s="5"/>
      <c r="G11" s="5"/>
      <c r="H11" s="5"/>
      <c r="I11" s="5"/>
      <c r="J11" s="6">
        <v>0</v>
      </c>
      <c r="K11" s="6">
        <v>1237470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1237470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1163477.04</v>
      </c>
      <c r="AA11" s="6">
        <v>1163477.04</v>
      </c>
      <c r="AB11" s="6">
        <v>0</v>
      </c>
      <c r="AC11" s="6">
        <v>0</v>
      </c>
      <c r="AD11" s="6">
        <v>1163477.04</v>
      </c>
      <c r="AE11" s="11">
        <f t="shared" si="0"/>
        <v>94.020625954568601</v>
      </c>
      <c r="AF11" s="6">
        <v>0</v>
      </c>
      <c r="AG11" s="7">
        <v>0.94020625954568593</v>
      </c>
      <c r="AH11" s="6">
        <v>0</v>
      </c>
      <c r="AI11" s="7">
        <v>0.94020625954568593</v>
      </c>
      <c r="AJ11" s="6">
        <v>0</v>
      </c>
      <c r="AK11" s="2"/>
    </row>
    <row r="12" spans="1:37" ht="38.25" outlineLevel="3" x14ac:dyDescent="0.25">
      <c r="A12" s="4" t="s">
        <v>6</v>
      </c>
      <c r="B12" s="12" t="s">
        <v>258</v>
      </c>
      <c r="C12" s="12" t="s">
        <v>263</v>
      </c>
      <c r="D12" s="5" t="s">
        <v>10</v>
      </c>
      <c r="E12" s="5" t="s">
        <v>7</v>
      </c>
      <c r="F12" s="5"/>
      <c r="G12" s="5"/>
      <c r="H12" s="5"/>
      <c r="I12" s="5"/>
      <c r="J12" s="6">
        <v>0</v>
      </c>
      <c r="K12" s="6">
        <v>707870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707870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667268.64</v>
      </c>
      <c r="AA12" s="6">
        <v>667268.64</v>
      </c>
      <c r="AB12" s="6">
        <v>0</v>
      </c>
      <c r="AC12" s="6">
        <v>0</v>
      </c>
      <c r="AD12" s="6">
        <v>667268.64</v>
      </c>
      <c r="AE12" s="11">
        <f t="shared" si="0"/>
        <v>94.264291465947139</v>
      </c>
      <c r="AF12" s="6">
        <v>0</v>
      </c>
      <c r="AG12" s="7">
        <v>0.94264291465947136</v>
      </c>
      <c r="AH12" s="6">
        <v>0</v>
      </c>
      <c r="AI12" s="7">
        <v>0.94264291465947136</v>
      </c>
      <c r="AJ12" s="6">
        <v>0</v>
      </c>
      <c r="AK12" s="2"/>
    </row>
    <row r="13" spans="1:37" ht="51" outlineLevel="3" x14ac:dyDescent="0.25">
      <c r="A13" s="4" t="s">
        <v>11</v>
      </c>
      <c r="B13" s="12" t="s">
        <v>258</v>
      </c>
      <c r="C13" s="12" t="s">
        <v>263</v>
      </c>
      <c r="D13" s="5" t="s">
        <v>10</v>
      </c>
      <c r="E13" s="5" t="s">
        <v>12</v>
      </c>
      <c r="F13" s="5"/>
      <c r="G13" s="5"/>
      <c r="H13" s="5"/>
      <c r="I13" s="5"/>
      <c r="J13" s="6">
        <v>0</v>
      </c>
      <c r="K13" s="6">
        <v>525600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525600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493868.4</v>
      </c>
      <c r="AA13" s="6">
        <v>493868.4</v>
      </c>
      <c r="AB13" s="6">
        <v>0</v>
      </c>
      <c r="AC13" s="6">
        <v>0</v>
      </c>
      <c r="AD13" s="6">
        <v>493868.4</v>
      </c>
      <c r="AE13" s="11">
        <f t="shared" si="0"/>
        <v>93.962785388127855</v>
      </c>
      <c r="AF13" s="6">
        <v>0</v>
      </c>
      <c r="AG13" s="7">
        <v>0.93962785388127856</v>
      </c>
      <c r="AH13" s="6">
        <v>0</v>
      </c>
      <c r="AI13" s="7">
        <v>0.93962785388127856</v>
      </c>
      <c r="AJ13" s="6">
        <v>0</v>
      </c>
      <c r="AK13" s="2"/>
    </row>
    <row r="14" spans="1:37" ht="25.5" outlineLevel="3" x14ac:dyDescent="0.25">
      <c r="A14" s="4" t="s">
        <v>13</v>
      </c>
      <c r="B14" s="12" t="s">
        <v>258</v>
      </c>
      <c r="C14" s="12" t="s">
        <v>263</v>
      </c>
      <c r="D14" s="5" t="s">
        <v>10</v>
      </c>
      <c r="E14" s="5" t="s">
        <v>14</v>
      </c>
      <c r="F14" s="5"/>
      <c r="G14" s="5"/>
      <c r="H14" s="5"/>
      <c r="I14" s="5"/>
      <c r="J14" s="6">
        <v>0</v>
      </c>
      <c r="K14" s="6">
        <v>4000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4000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2340</v>
      </c>
      <c r="AA14" s="6">
        <v>2340</v>
      </c>
      <c r="AB14" s="6">
        <v>0</v>
      </c>
      <c r="AC14" s="6">
        <v>0</v>
      </c>
      <c r="AD14" s="6">
        <v>2340</v>
      </c>
      <c r="AE14" s="11">
        <f t="shared" si="0"/>
        <v>58.5</v>
      </c>
      <c r="AF14" s="6">
        <v>0</v>
      </c>
      <c r="AG14" s="7">
        <v>0.58499999999999996</v>
      </c>
      <c r="AH14" s="6">
        <v>0</v>
      </c>
      <c r="AI14" s="7">
        <v>0.58499999999999996</v>
      </c>
      <c r="AJ14" s="6">
        <v>0</v>
      </c>
      <c r="AK14" s="2"/>
    </row>
    <row r="15" spans="1:37" ht="38.25" outlineLevel="2" x14ac:dyDescent="0.25">
      <c r="A15" s="4" t="s">
        <v>15</v>
      </c>
      <c r="B15" s="12" t="s">
        <v>258</v>
      </c>
      <c r="C15" s="12" t="s">
        <v>263</v>
      </c>
      <c r="D15" s="5" t="s">
        <v>16</v>
      </c>
      <c r="E15" s="5" t="s">
        <v>2</v>
      </c>
      <c r="F15" s="5"/>
      <c r="G15" s="5"/>
      <c r="H15" s="5"/>
      <c r="I15" s="5"/>
      <c r="J15" s="6">
        <v>0</v>
      </c>
      <c r="K15" s="6">
        <v>577496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577496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577130</v>
      </c>
      <c r="AA15" s="6">
        <v>577130</v>
      </c>
      <c r="AB15" s="6">
        <v>0</v>
      </c>
      <c r="AC15" s="6">
        <v>0</v>
      </c>
      <c r="AD15" s="6">
        <v>577130</v>
      </c>
      <c r="AE15" s="11">
        <f t="shared" si="0"/>
        <v>99.936622937648053</v>
      </c>
      <c r="AF15" s="6">
        <v>0</v>
      </c>
      <c r="AG15" s="7">
        <v>0.99936622937648056</v>
      </c>
      <c r="AH15" s="6">
        <v>0</v>
      </c>
      <c r="AI15" s="7">
        <v>0.99936622937648056</v>
      </c>
      <c r="AJ15" s="6">
        <v>0</v>
      </c>
      <c r="AK15" s="2"/>
    </row>
    <row r="16" spans="1:37" ht="51" outlineLevel="3" x14ac:dyDescent="0.25">
      <c r="A16" s="4" t="s">
        <v>11</v>
      </c>
      <c r="B16" s="12" t="s">
        <v>258</v>
      </c>
      <c r="C16" s="12" t="s">
        <v>263</v>
      </c>
      <c r="D16" s="5" t="s">
        <v>16</v>
      </c>
      <c r="E16" s="5" t="s">
        <v>12</v>
      </c>
      <c r="F16" s="5"/>
      <c r="G16" s="5"/>
      <c r="H16" s="5"/>
      <c r="I16" s="5"/>
      <c r="J16" s="6">
        <v>0</v>
      </c>
      <c r="K16" s="6">
        <v>577496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577496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577130</v>
      </c>
      <c r="AA16" s="6">
        <v>577130</v>
      </c>
      <c r="AB16" s="6">
        <v>0</v>
      </c>
      <c r="AC16" s="6">
        <v>0</v>
      </c>
      <c r="AD16" s="6">
        <v>577130</v>
      </c>
      <c r="AE16" s="11">
        <f t="shared" si="0"/>
        <v>99.936622937648053</v>
      </c>
      <c r="AF16" s="6">
        <v>0</v>
      </c>
      <c r="AG16" s="7">
        <v>0.99936622937648056</v>
      </c>
      <c r="AH16" s="6">
        <v>0</v>
      </c>
      <c r="AI16" s="7">
        <v>0.99936622937648056</v>
      </c>
      <c r="AJ16" s="6">
        <v>0</v>
      </c>
      <c r="AK16" s="2"/>
    </row>
    <row r="17" spans="1:37" ht="76.5" outlineLevel="1" x14ac:dyDescent="0.25">
      <c r="A17" s="4" t="s">
        <v>17</v>
      </c>
      <c r="B17" s="12" t="s">
        <v>258</v>
      </c>
      <c r="C17" s="12" t="s">
        <v>264</v>
      </c>
      <c r="D17" s="5"/>
      <c r="E17" s="5"/>
      <c r="F17" s="5"/>
      <c r="G17" s="5"/>
      <c r="H17" s="5"/>
      <c r="I17" s="5"/>
      <c r="J17" s="6">
        <v>0</v>
      </c>
      <c r="K17" s="6">
        <v>21569858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21569858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21024553.399999999</v>
      </c>
      <c r="AA17" s="6">
        <v>21024553.399999999</v>
      </c>
      <c r="AB17" s="6">
        <v>0</v>
      </c>
      <c r="AC17" s="6">
        <v>0</v>
      </c>
      <c r="AD17" s="6">
        <v>21024553.399999999</v>
      </c>
      <c r="AE17" s="11">
        <f t="shared" si="0"/>
        <v>97.471913816029755</v>
      </c>
      <c r="AF17" s="6">
        <v>0</v>
      </c>
      <c r="AG17" s="7">
        <v>0.97471913816029754</v>
      </c>
      <c r="AH17" s="6">
        <v>0</v>
      </c>
      <c r="AI17" s="7">
        <v>0.97471913816029754</v>
      </c>
      <c r="AJ17" s="6">
        <v>0</v>
      </c>
      <c r="AK17" s="2"/>
    </row>
    <row r="18" spans="1:37" ht="51" outlineLevel="2" x14ac:dyDescent="0.25">
      <c r="A18" s="4" t="s">
        <v>18</v>
      </c>
      <c r="B18" s="12" t="s">
        <v>258</v>
      </c>
      <c r="C18" s="12" t="s">
        <v>264</v>
      </c>
      <c r="D18" s="5" t="s">
        <v>19</v>
      </c>
      <c r="E18" s="5"/>
      <c r="F18" s="5"/>
      <c r="G18" s="5"/>
      <c r="H18" s="5"/>
      <c r="I18" s="5"/>
      <c r="J18" s="6">
        <v>0</v>
      </c>
      <c r="K18" s="6">
        <v>1547200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1547200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1504487.37</v>
      </c>
      <c r="AA18" s="6">
        <v>1504487.37</v>
      </c>
      <c r="AB18" s="6">
        <v>0</v>
      </c>
      <c r="AC18" s="6">
        <v>0</v>
      </c>
      <c r="AD18" s="6">
        <v>1504487.37</v>
      </c>
      <c r="AE18" s="11">
        <f t="shared" si="0"/>
        <v>97.239359488107553</v>
      </c>
      <c r="AF18" s="6">
        <v>0</v>
      </c>
      <c r="AG18" s="7">
        <v>0.97239359488107546</v>
      </c>
      <c r="AH18" s="6">
        <v>0</v>
      </c>
      <c r="AI18" s="7">
        <v>0.97239359488107546</v>
      </c>
      <c r="AJ18" s="6">
        <v>0</v>
      </c>
      <c r="AK18" s="2"/>
    </row>
    <row r="19" spans="1:37" ht="38.25" outlineLevel="3" x14ac:dyDescent="0.25">
      <c r="A19" s="4" t="s">
        <v>6</v>
      </c>
      <c r="B19" s="12" t="s">
        <v>258</v>
      </c>
      <c r="C19" s="12" t="s">
        <v>264</v>
      </c>
      <c r="D19" s="5" t="s">
        <v>19</v>
      </c>
      <c r="E19" s="5" t="s">
        <v>7</v>
      </c>
      <c r="F19" s="5"/>
      <c r="G19" s="5"/>
      <c r="H19" s="5"/>
      <c r="I19" s="5"/>
      <c r="J19" s="6">
        <v>0</v>
      </c>
      <c r="K19" s="6">
        <v>1547200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1547200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1504487.37</v>
      </c>
      <c r="AA19" s="6">
        <v>1504487.37</v>
      </c>
      <c r="AB19" s="6">
        <v>0</v>
      </c>
      <c r="AC19" s="6">
        <v>0</v>
      </c>
      <c r="AD19" s="6">
        <v>1504487.37</v>
      </c>
      <c r="AE19" s="11">
        <f t="shared" si="0"/>
        <v>97.239359488107553</v>
      </c>
      <c r="AF19" s="6">
        <v>0</v>
      </c>
      <c r="AG19" s="7">
        <v>0.97239359488107546</v>
      </c>
      <c r="AH19" s="6">
        <v>0</v>
      </c>
      <c r="AI19" s="7">
        <v>0.97239359488107546</v>
      </c>
      <c r="AJ19" s="6">
        <v>0</v>
      </c>
      <c r="AK19" s="2"/>
    </row>
    <row r="20" spans="1:37" ht="38.25" outlineLevel="2" x14ac:dyDescent="0.25">
      <c r="A20" s="4" t="s">
        <v>9</v>
      </c>
      <c r="B20" s="12" t="s">
        <v>258</v>
      </c>
      <c r="C20" s="12" t="s">
        <v>264</v>
      </c>
      <c r="D20" s="5" t="s">
        <v>20</v>
      </c>
      <c r="E20" s="5" t="s">
        <v>2</v>
      </c>
      <c r="F20" s="5"/>
      <c r="G20" s="5"/>
      <c r="H20" s="5"/>
      <c r="I20" s="5"/>
      <c r="J20" s="6">
        <v>0</v>
      </c>
      <c r="K20" s="6">
        <v>19346999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19346999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18844407.030000001</v>
      </c>
      <c r="AA20" s="6">
        <v>18844407.030000001</v>
      </c>
      <c r="AB20" s="6">
        <v>0</v>
      </c>
      <c r="AC20" s="6">
        <v>0</v>
      </c>
      <c r="AD20" s="6">
        <v>18844407.030000001</v>
      </c>
      <c r="AE20" s="11">
        <f t="shared" si="0"/>
        <v>97.402222587596157</v>
      </c>
      <c r="AF20" s="6">
        <v>0</v>
      </c>
      <c r="AG20" s="7">
        <v>0.97402222587596143</v>
      </c>
      <c r="AH20" s="6">
        <v>0</v>
      </c>
      <c r="AI20" s="7">
        <v>0.97402222587596143</v>
      </c>
      <c r="AJ20" s="6">
        <v>0</v>
      </c>
      <c r="AK20" s="2"/>
    </row>
    <row r="21" spans="1:37" ht="38.25" outlineLevel="3" x14ac:dyDescent="0.25">
      <c r="A21" s="4" t="s">
        <v>6</v>
      </c>
      <c r="B21" s="12" t="s">
        <v>258</v>
      </c>
      <c r="C21" s="12" t="s">
        <v>264</v>
      </c>
      <c r="D21" s="5" t="s">
        <v>20</v>
      </c>
      <c r="E21" s="5" t="s">
        <v>7</v>
      </c>
      <c r="F21" s="5"/>
      <c r="G21" s="5"/>
      <c r="H21" s="5"/>
      <c r="I21" s="5"/>
      <c r="J21" s="6">
        <v>0</v>
      </c>
      <c r="K21" s="6">
        <v>14028400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14028400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13848911.630000001</v>
      </c>
      <c r="AA21" s="6">
        <v>13848911.630000001</v>
      </c>
      <c r="AB21" s="6">
        <v>0</v>
      </c>
      <c r="AC21" s="6">
        <v>0</v>
      </c>
      <c r="AD21" s="6">
        <v>13848911.630000001</v>
      </c>
      <c r="AE21" s="11">
        <f t="shared" si="0"/>
        <v>98.720535699010583</v>
      </c>
      <c r="AF21" s="6">
        <v>0</v>
      </c>
      <c r="AG21" s="7">
        <v>0.98720535699010581</v>
      </c>
      <c r="AH21" s="6">
        <v>0</v>
      </c>
      <c r="AI21" s="7">
        <v>0.98720535699010581</v>
      </c>
      <c r="AJ21" s="6">
        <v>0</v>
      </c>
      <c r="AK21" s="2"/>
    </row>
    <row r="22" spans="1:37" ht="51" outlineLevel="3" x14ac:dyDescent="0.25">
      <c r="A22" s="4" t="s">
        <v>11</v>
      </c>
      <c r="B22" s="12" t="s">
        <v>258</v>
      </c>
      <c r="C22" s="12" t="s">
        <v>264</v>
      </c>
      <c r="D22" s="5" t="s">
        <v>20</v>
      </c>
      <c r="E22" s="5" t="s">
        <v>12</v>
      </c>
      <c r="F22" s="5"/>
      <c r="G22" s="5"/>
      <c r="H22" s="5"/>
      <c r="I22" s="5"/>
      <c r="J22" s="6">
        <v>0</v>
      </c>
      <c r="K22" s="6">
        <v>4626138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4626138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4304265.0199999996</v>
      </c>
      <c r="AA22" s="6">
        <v>4304265.0199999996</v>
      </c>
      <c r="AB22" s="6">
        <v>0</v>
      </c>
      <c r="AC22" s="6">
        <v>0</v>
      </c>
      <c r="AD22" s="6">
        <v>4304265.0199999996</v>
      </c>
      <c r="AE22" s="11">
        <f t="shared" si="0"/>
        <v>93.042296187446198</v>
      </c>
      <c r="AF22" s="6">
        <v>0</v>
      </c>
      <c r="AG22" s="7">
        <v>0.93042296187446205</v>
      </c>
      <c r="AH22" s="6">
        <v>0</v>
      </c>
      <c r="AI22" s="7">
        <v>0.93042296187446205</v>
      </c>
      <c r="AJ22" s="6">
        <v>0</v>
      </c>
      <c r="AK22" s="2"/>
    </row>
    <row r="23" spans="1:37" ht="25.5" outlineLevel="3" x14ac:dyDescent="0.25">
      <c r="A23" s="4" t="s">
        <v>13</v>
      </c>
      <c r="B23" s="12" t="s">
        <v>258</v>
      </c>
      <c r="C23" s="12" t="s">
        <v>264</v>
      </c>
      <c r="D23" s="5" t="s">
        <v>20</v>
      </c>
      <c r="E23" s="5" t="s">
        <v>14</v>
      </c>
      <c r="F23" s="5"/>
      <c r="G23" s="5"/>
      <c r="H23" s="5"/>
      <c r="I23" s="5"/>
      <c r="J23" s="6">
        <v>0</v>
      </c>
      <c r="K23" s="6">
        <v>692461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692461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691230.38</v>
      </c>
      <c r="AA23" s="6">
        <v>691230.38</v>
      </c>
      <c r="AB23" s="6">
        <v>0</v>
      </c>
      <c r="AC23" s="6">
        <v>0</v>
      </c>
      <c r="AD23" s="6">
        <v>691230.38</v>
      </c>
      <c r="AE23" s="11">
        <f t="shared" si="0"/>
        <v>99.822283132190833</v>
      </c>
      <c r="AF23" s="6">
        <v>0</v>
      </c>
      <c r="AG23" s="7">
        <v>0.99822283132190837</v>
      </c>
      <c r="AH23" s="6">
        <v>0</v>
      </c>
      <c r="AI23" s="7">
        <v>0.99822283132190837</v>
      </c>
      <c r="AJ23" s="6">
        <v>0</v>
      </c>
      <c r="AK23" s="2"/>
    </row>
    <row r="24" spans="1:37" ht="89.25" outlineLevel="2" x14ac:dyDescent="0.25">
      <c r="A24" s="4" t="s">
        <v>21</v>
      </c>
      <c r="B24" s="12" t="s">
        <v>258</v>
      </c>
      <c r="C24" s="12" t="s">
        <v>264</v>
      </c>
      <c r="D24" s="5" t="s">
        <v>22</v>
      </c>
      <c r="E24" s="5" t="s">
        <v>2</v>
      </c>
      <c r="F24" s="5"/>
      <c r="G24" s="5"/>
      <c r="H24" s="5"/>
      <c r="I24" s="5"/>
      <c r="J24" s="6">
        <v>0</v>
      </c>
      <c r="K24" s="6">
        <v>800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800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800</v>
      </c>
      <c r="AA24" s="6">
        <v>800</v>
      </c>
      <c r="AB24" s="6">
        <v>0</v>
      </c>
      <c r="AC24" s="6">
        <v>0</v>
      </c>
      <c r="AD24" s="6">
        <v>800</v>
      </c>
      <c r="AE24" s="11">
        <f t="shared" si="0"/>
        <v>100</v>
      </c>
      <c r="AF24" s="6">
        <v>0</v>
      </c>
      <c r="AG24" s="7">
        <v>1</v>
      </c>
      <c r="AH24" s="6">
        <v>0</v>
      </c>
      <c r="AI24" s="7">
        <v>1</v>
      </c>
      <c r="AJ24" s="6">
        <v>0</v>
      </c>
      <c r="AK24" s="2"/>
    </row>
    <row r="25" spans="1:37" ht="51" outlineLevel="3" x14ac:dyDescent="0.25">
      <c r="A25" s="4" t="s">
        <v>11</v>
      </c>
      <c r="B25" s="12" t="s">
        <v>258</v>
      </c>
      <c r="C25" s="12" t="s">
        <v>264</v>
      </c>
      <c r="D25" s="5" t="s">
        <v>22</v>
      </c>
      <c r="E25" s="5" t="s">
        <v>12</v>
      </c>
      <c r="F25" s="5"/>
      <c r="G25" s="5"/>
      <c r="H25" s="5"/>
      <c r="I25" s="5"/>
      <c r="J25" s="6">
        <v>0</v>
      </c>
      <c r="K25" s="6">
        <v>800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800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800</v>
      </c>
      <c r="AA25" s="6">
        <v>800</v>
      </c>
      <c r="AB25" s="6">
        <v>0</v>
      </c>
      <c r="AC25" s="6">
        <v>0</v>
      </c>
      <c r="AD25" s="6">
        <v>800</v>
      </c>
      <c r="AE25" s="11">
        <f t="shared" si="0"/>
        <v>100</v>
      </c>
      <c r="AF25" s="6">
        <v>0</v>
      </c>
      <c r="AG25" s="7">
        <v>1</v>
      </c>
      <c r="AH25" s="6">
        <v>0</v>
      </c>
      <c r="AI25" s="7">
        <v>1</v>
      </c>
      <c r="AJ25" s="6">
        <v>0</v>
      </c>
      <c r="AK25" s="2"/>
    </row>
    <row r="26" spans="1:37" ht="51" outlineLevel="2" x14ac:dyDescent="0.25">
      <c r="A26" s="4" t="s">
        <v>23</v>
      </c>
      <c r="B26" s="12" t="s">
        <v>258</v>
      </c>
      <c r="C26" s="12" t="s">
        <v>264</v>
      </c>
      <c r="D26" s="5" t="s">
        <v>24</v>
      </c>
      <c r="E26" s="5" t="s">
        <v>2</v>
      </c>
      <c r="F26" s="5"/>
      <c r="G26" s="5"/>
      <c r="H26" s="5"/>
      <c r="I26" s="5"/>
      <c r="J26" s="6">
        <v>0</v>
      </c>
      <c r="K26" s="6">
        <v>674859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674859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674859</v>
      </c>
      <c r="AA26" s="6">
        <v>674859</v>
      </c>
      <c r="AB26" s="6">
        <v>0</v>
      </c>
      <c r="AC26" s="6">
        <v>0</v>
      </c>
      <c r="AD26" s="6">
        <v>674859</v>
      </c>
      <c r="AE26" s="11">
        <f t="shared" si="0"/>
        <v>100</v>
      </c>
      <c r="AF26" s="6">
        <v>0</v>
      </c>
      <c r="AG26" s="7">
        <v>1</v>
      </c>
      <c r="AH26" s="6">
        <v>0</v>
      </c>
      <c r="AI26" s="7">
        <v>1</v>
      </c>
      <c r="AJ26" s="6">
        <v>0</v>
      </c>
      <c r="AK26" s="2"/>
    </row>
    <row r="27" spans="1:37" ht="38.25" outlineLevel="3" x14ac:dyDescent="0.25">
      <c r="A27" s="4" t="s">
        <v>6</v>
      </c>
      <c r="B27" s="12" t="s">
        <v>258</v>
      </c>
      <c r="C27" s="12" t="s">
        <v>264</v>
      </c>
      <c r="D27" s="5" t="s">
        <v>24</v>
      </c>
      <c r="E27" s="5" t="s">
        <v>7</v>
      </c>
      <c r="F27" s="5"/>
      <c r="G27" s="5"/>
      <c r="H27" s="5"/>
      <c r="I27" s="5"/>
      <c r="J27" s="6">
        <v>0</v>
      </c>
      <c r="K27" s="6">
        <v>674859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674859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674859</v>
      </c>
      <c r="AA27" s="6">
        <v>674859</v>
      </c>
      <c r="AB27" s="6">
        <v>0</v>
      </c>
      <c r="AC27" s="6">
        <v>0</v>
      </c>
      <c r="AD27" s="6">
        <v>674859</v>
      </c>
      <c r="AE27" s="11">
        <f t="shared" si="0"/>
        <v>100</v>
      </c>
      <c r="AF27" s="6">
        <v>0</v>
      </c>
      <c r="AG27" s="7">
        <v>1</v>
      </c>
      <c r="AH27" s="6">
        <v>0</v>
      </c>
      <c r="AI27" s="7">
        <v>1</v>
      </c>
      <c r="AJ27" s="6">
        <v>0</v>
      </c>
      <c r="AK27" s="2"/>
    </row>
    <row r="28" spans="1:37" outlineLevel="1" x14ac:dyDescent="0.25">
      <c r="A28" s="4" t="s">
        <v>25</v>
      </c>
      <c r="B28" s="12" t="s">
        <v>258</v>
      </c>
      <c r="C28" s="12" t="s">
        <v>265</v>
      </c>
      <c r="D28" s="5"/>
      <c r="E28" s="5"/>
      <c r="F28" s="5"/>
      <c r="G28" s="5"/>
      <c r="H28" s="5"/>
      <c r="I28" s="5"/>
      <c r="J28" s="6">
        <v>0</v>
      </c>
      <c r="K28" s="6">
        <v>12146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12146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12146</v>
      </c>
      <c r="AA28" s="6">
        <v>12146</v>
      </c>
      <c r="AB28" s="6">
        <v>0</v>
      </c>
      <c r="AC28" s="6">
        <v>0</v>
      </c>
      <c r="AD28" s="6">
        <v>12146</v>
      </c>
      <c r="AE28" s="11">
        <f t="shared" si="0"/>
        <v>100</v>
      </c>
      <c r="AF28" s="6">
        <v>0</v>
      </c>
      <c r="AG28" s="7">
        <v>1</v>
      </c>
      <c r="AH28" s="6">
        <v>0</v>
      </c>
      <c r="AI28" s="7">
        <v>1</v>
      </c>
      <c r="AJ28" s="6">
        <v>0</v>
      </c>
      <c r="AK28" s="2"/>
    </row>
    <row r="29" spans="1:37" ht="63.75" outlineLevel="2" x14ac:dyDescent="0.25">
      <c r="A29" s="4" t="s">
        <v>26</v>
      </c>
      <c r="B29" s="12" t="s">
        <v>258</v>
      </c>
      <c r="C29" s="12" t="s">
        <v>265</v>
      </c>
      <c r="D29" s="5" t="s">
        <v>27</v>
      </c>
      <c r="E29" s="5"/>
      <c r="F29" s="5"/>
      <c r="G29" s="5"/>
      <c r="H29" s="5"/>
      <c r="I29" s="5"/>
      <c r="J29" s="6">
        <v>0</v>
      </c>
      <c r="K29" s="6">
        <v>12146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12146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12146</v>
      </c>
      <c r="AA29" s="6">
        <v>12146</v>
      </c>
      <c r="AB29" s="6">
        <v>0</v>
      </c>
      <c r="AC29" s="6">
        <v>0</v>
      </c>
      <c r="AD29" s="6">
        <v>12146</v>
      </c>
      <c r="AE29" s="11">
        <f t="shared" si="0"/>
        <v>100</v>
      </c>
      <c r="AF29" s="6">
        <v>0</v>
      </c>
      <c r="AG29" s="7">
        <v>1</v>
      </c>
      <c r="AH29" s="6">
        <v>0</v>
      </c>
      <c r="AI29" s="7">
        <v>1</v>
      </c>
      <c r="AJ29" s="6">
        <v>0</v>
      </c>
      <c r="AK29" s="2"/>
    </row>
    <row r="30" spans="1:37" ht="51" outlineLevel="3" x14ac:dyDescent="0.25">
      <c r="A30" s="4" t="s">
        <v>11</v>
      </c>
      <c r="B30" s="12" t="s">
        <v>258</v>
      </c>
      <c r="C30" s="12" t="s">
        <v>265</v>
      </c>
      <c r="D30" s="5" t="s">
        <v>27</v>
      </c>
      <c r="E30" s="5" t="s">
        <v>12</v>
      </c>
      <c r="F30" s="5"/>
      <c r="G30" s="5"/>
      <c r="H30" s="5"/>
      <c r="I30" s="5"/>
      <c r="J30" s="6">
        <v>0</v>
      </c>
      <c r="K30" s="6">
        <v>12146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12146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12146</v>
      </c>
      <c r="AA30" s="6">
        <v>12146</v>
      </c>
      <c r="AB30" s="6">
        <v>0</v>
      </c>
      <c r="AC30" s="6">
        <v>0</v>
      </c>
      <c r="AD30" s="6">
        <v>12146</v>
      </c>
      <c r="AE30" s="11">
        <f t="shared" si="0"/>
        <v>100</v>
      </c>
      <c r="AF30" s="6">
        <v>0</v>
      </c>
      <c r="AG30" s="7">
        <v>1</v>
      </c>
      <c r="AH30" s="6">
        <v>0</v>
      </c>
      <c r="AI30" s="7">
        <v>1</v>
      </c>
      <c r="AJ30" s="6">
        <v>0</v>
      </c>
      <c r="AK30" s="2"/>
    </row>
    <row r="31" spans="1:37" ht="51" outlineLevel="1" x14ac:dyDescent="0.25">
      <c r="A31" s="4" t="s">
        <v>28</v>
      </c>
      <c r="B31" s="12" t="s">
        <v>258</v>
      </c>
      <c r="C31" s="12" t="s">
        <v>266</v>
      </c>
      <c r="D31" s="5"/>
      <c r="E31" s="5"/>
      <c r="F31" s="5"/>
      <c r="G31" s="5"/>
      <c r="H31" s="5"/>
      <c r="I31" s="5"/>
      <c r="J31" s="6">
        <v>0</v>
      </c>
      <c r="K31" s="6">
        <v>6818172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6818172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6555243.8399999999</v>
      </c>
      <c r="AA31" s="6">
        <v>6555243.8399999999</v>
      </c>
      <c r="AB31" s="6">
        <v>0</v>
      </c>
      <c r="AC31" s="6">
        <v>0</v>
      </c>
      <c r="AD31" s="6">
        <v>6555243.8399999999</v>
      </c>
      <c r="AE31" s="11">
        <f t="shared" si="0"/>
        <v>96.143714766949259</v>
      </c>
      <c r="AF31" s="6">
        <v>0</v>
      </c>
      <c r="AG31" s="7">
        <v>0.96143714766949262</v>
      </c>
      <c r="AH31" s="6">
        <v>0</v>
      </c>
      <c r="AI31" s="7">
        <v>0.96143714766949262</v>
      </c>
      <c r="AJ31" s="6">
        <v>0</v>
      </c>
      <c r="AK31" s="2"/>
    </row>
    <row r="32" spans="1:37" ht="38.25" outlineLevel="2" x14ac:dyDescent="0.25">
      <c r="A32" s="4" t="s">
        <v>9</v>
      </c>
      <c r="B32" s="12" t="s">
        <v>258</v>
      </c>
      <c r="C32" s="12" t="s">
        <v>266</v>
      </c>
      <c r="D32" s="5" t="s">
        <v>29</v>
      </c>
      <c r="E32" s="5"/>
      <c r="F32" s="5"/>
      <c r="G32" s="5"/>
      <c r="H32" s="5"/>
      <c r="I32" s="5"/>
      <c r="J32" s="6">
        <v>0</v>
      </c>
      <c r="K32" s="6">
        <v>6157200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6157200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5954875.2400000002</v>
      </c>
      <c r="AA32" s="6">
        <v>5954875.2400000002</v>
      </c>
      <c r="AB32" s="6">
        <v>0</v>
      </c>
      <c r="AC32" s="6">
        <v>0</v>
      </c>
      <c r="AD32" s="6">
        <v>5954875.2400000002</v>
      </c>
      <c r="AE32" s="11">
        <f t="shared" si="0"/>
        <v>96.714013512635617</v>
      </c>
      <c r="AF32" s="6">
        <v>0</v>
      </c>
      <c r="AG32" s="7">
        <v>0.9671401351263561</v>
      </c>
      <c r="AH32" s="6">
        <v>0</v>
      </c>
      <c r="AI32" s="7">
        <v>0.9671401351263561</v>
      </c>
      <c r="AJ32" s="6">
        <v>0</v>
      </c>
      <c r="AK32" s="2"/>
    </row>
    <row r="33" spans="1:37" ht="38.25" outlineLevel="3" x14ac:dyDescent="0.25">
      <c r="A33" s="4" t="s">
        <v>6</v>
      </c>
      <c r="B33" s="12" t="s">
        <v>258</v>
      </c>
      <c r="C33" s="12" t="s">
        <v>266</v>
      </c>
      <c r="D33" s="5" t="s">
        <v>29</v>
      </c>
      <c r="E33" s="5" t="s">
        <v>7</v>
      </c>
      <c r="F33" s="5"/>
      <c r="G33" s="5"/>
      <c r="H33" s="5"/>
      <c r="I33" s="5"/>
      <c r="J33" s="6">
        <v>0</v>
      </c>
      <c r="K33" s="6">
        <v>5387240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5387240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5326782.6399999997</v>
      </c>
      <c r="AA33" s="6">
        <v>5326782.6399999997</v>
      </c>
      <c r="AB33" s="6">
        <v>0</v>
      </c>
      <c r="AC33" s="6">
        <v>0</v>
      </c>
      <c r="AD33" s="6">
        <v>5326782.6399999997</v>
      </c>
      <c r="AE33" s="11">
        <f t="shared" si="0"/>
        <v>98.877767465344022</v>
      </c>
      <c r="AF33" s="6">
        <v>0</v>
      </c>
      <c r="AG33" s="7">
        <v>0.98877767465344035</v>
      </c>
      <c r="AH33" s="6">
        <v>0</v>
      </c>
      <c r="AI33" s="7">
        <v>0.98877767465344035</v>
      </c>
      <c r="AJ33" s="6">
        <v>0</v>
      </c>
      <c r="AK33" s="2"/>
    </row>
    <row r="34" spans="1:37" ht="51" outlineLevel="3" x14ac:dyDescent="0.25">
      <c r="A34" s="4" t="s">
        <v>11</v>
      </c>
      <c r="B34" s="12" t="s">
        <v>258</v>
      </c>
      <c r="C34" s="12" t="s">
        <v>266</v>
      </c>
      <c r="D34" s="5" t="s">
        <v>29</v>
      </c>
      <c r="E34" s="5" t="s">
        <v>12</v>
      </c>
      <c r="F34" s="5"/>
      <c r="G34" s="5"/>
      <c r="H34" s="5"/>
      <c r="I34" s="5"/>
      <c r="J34" s="6">
        <v>0</v>
      </c>
      <c r="K34" s="6">
        <v>756092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756092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622984.6</v>
      </c>
      <c r="AA34" s="6">
        <v>622984.6</v>
      </c>
      <c r="AB34" s="6">
        <v>0</v>
      </c>
      <c r="AC34" s="6">
        <v>0</v>
      </c>
      <c r="AD34" s="6">
        <v>622984.6</v>
      </c>
      <c r="AE34" s="11">
        <f t="shared" si="0"/>
        <v>82.395343423816144</v>
      </c>
      <c r="AF34" s="6">
        <v>0</v>
      </c>
      <c r="AG34" s="7">
        <v>0.82395343423816148</v>
      </c>
      <c r="AH34" s="6">
        <v>0</v>
      </c>
      <c r="AI34" s="7">
        <v>0.82395343423816148</v>
      </c>
      <c r="AJ34" s="6">
        <v>0</v>
      </c>
      <c r="AK34" s="2"/>
    </row>
    <row r="35" spans="1:37" ht="25.5" outlineLevel="3" x14ac:dyDescent="0.25">
      <c r="A35" s="4" t="s">
        <v>13</v>
      </c>
      <c r="B35" s="12" t="s">
        <v>258</v>
      </c>
      <c r="C35" s="12" t="s">
        <v>266</v>
      </c>
      <c r="D35" s="5" t="s">
        <v>29</v>
      </c>
      <c r="E35" s="5" t="s">
        <v>14</v>
      </c>
      <c r="F35" s="5"/>
      <c r="G35" s="5"/>
      <c r="H35" s="5"/>
      <c r="I35" s="5"/>
      <c r="J35" s="6">
        <v>0</v>
      </c>
      <c r="K35" s="6">
        <v>13868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13868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5108</v>
      </c>
      <c r="AA35" s="6">
        <v>5108</v>
      </c>
      <c r="AB35" s="6">
        <v>0</v>
      </c>
      <c r="AC35" s="6">
        <v>0</v>
      </c>
      <c r="AD35" s="6">
        <v>5108</v>
      </c>
      <c r="AE35" s="11">
        <f t="shared" si="0"/>
        <v>36.83299682722815</v>
      </c>
      <c r="AF35" s="6">
        <v>0</v>
      </c>
      <c r="AG35" s="7">
        <v>0.36832996827228154</v>
      </c>
      <c r="AH35" s="6">
        <v>0</v>
      </c>
      <c r="AI35" s="7">
        <v>0.36832996827228154</v>
      </c>
      <c r="AJ35" s="6">
        <v>0</v>
      </c>
      <c r="AK35" s="2"/>
    </row>
    <row r="36" spans="1:37" ht="51" outlineLevel="2" x14ac:dyDescent="0.25">
      <c r="A36" s="4" t="s">
        <v>23</v>
      </c>
      <c r="B36" s="12" t="s">
        <v>258</v>
      </c>
      <c r="C36" s="12" t="s">
        <v>266</v>
      </c>
      <c r="D36" s="5" t="s">
        <v>24</v>
      </c>
      <c r="E36" s="5" t="s">
        <v>2</v>
      </c>
      <c r="F36" s="5"/>
      <c r="G36" s="5"/>
      <c r="H36" s="5"/>
      <c r="I36" s="5"/>
      <c r="J36" s="6">
        <v>0</v>
      </c>
      <c r="K36" s="6">
        <v>165812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165812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165812</v>
      </c>
      <c r="AA36" s="6">
        <v>165812</v>
      </c>
      <c r="AB36" s="6">
        <v>0</v>
      </c>
      <c r="AC36" s="6">
        <v>0</v>
      </c>
      <c r="AD36" s="6">
        <v>165812</v>
      </c>
      <c r="AE36" s="11">
        <f t="shared" si="0"/>
        <v>100</v>
      </c>
      <c r="AF36" s="6">
        <v>0</v>
      </c>
      <c r="AG36" s="7">
        <v>1</v>
      </c>
      <c r="AH36" s="6">
        <v>0</v>
      </c>
      <c r="AI36" s="7">
        <v>1</v>
      </c>
      <c r="AJ36" s="6">
        <v>0</v>
      </c>
      <c r="AK36" s="2"/>
    </row>
    <row r="37" spans="1:37" ht="38.25" outlineLevel="3" x14ac:dyDescent="0.25">
      <c r="A37" s="4" t="s">
        <v>6</v>
      </c>
      <c r="B37" s="12" t="s">
        <v>258</v>
      </c>
      <c r="C37" s="12" t="s">
        <v>266</v>
      </c>
      <c r="D37" s="5" t="s">
        <v>24</v>
      </c>
      <c r="E37" s="5" t="s">
        <v>7</v>
      </c>
      <c r="F37" s="5"/>
      <c r="G37" s="5"/>
      <c r="H37" s="5"/>
      <c r="I37" s="5"/>
      <c r="J37" s="6">
        <v>0</v>
      </c>
      <c r="K37" s="6">
        <v>165812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165812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165812</v>
      </c>
      <c r="AA37" s="6">
        <v>165812</v>
      </c>
      <c r="AB37" s="6">
        <v>0</v>
      </c>
      <c r="AC37" s="6">
        <v>0</v>
      </c>
      <c r="AD37" s="6">
        <v>165812</v>
      </c>
      <c r="AE37" s="11">
        <f t="shared" si="0"/>
        <v>100</v>
      </c>
      <c r="AF37" s="6">
        <v>0</v>
      </c>
      <c r="AG37" s="7">
        <v>1</v>
      </c>
      <c r="AH37" s="6">
        <v>0</v>
      </c>
      <c r="AI37" s="7">
        <v>1</v>
      </c>
      <c r="AJ37" s="6">
        <v>0</v>
      </c>
      <c r="AK37" s="2"/>
    </row>
    <row r="38" spans="1:37" ht="38.25" outlineLevel="2" x14ac:dyDescent="0.25">
      <c r="A38" s="4" t="s">
        <v>9</v>
      </c>
      <c r="B38" s="12" t="s">
        <v>258</v>
      </c>
      <c r="C38" s="12" t="s">
        <v>266</v>
      </c>
      <c r="D38" s="5" t="s">
        <v>10</v>
      </c>
      <c r="E38" s="5" t="s">
        <v>2</v>
      </c>
      <c r="F38" s="5"/>
      <c r="G38" s="5"/>
      <c r="H38" s="5"/>
      <c r="I38" s="5"/>
      <c r="J38" s="6">
        <v>0</v>
      </c>
      <c r="K38" s="6">
        <v>491800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491800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431196.6</v>
      </c>
      <c r="AA38" s="6">
        <v>431196.6</v>
      </c>
      <c r="AB38" s="6">
        <v>0</v>
      </c>
      <c r="AC38" s="6">
        <v>0</v>
      </c>
      <c r="AD38" s="6">
        <v>431196.6</v>
      </c>
      <c r="AE38" s="11">
        <f t="shared" si="0"/>
        <v>87.677226514843426</v>
      </c>
      <c r="AF38" s="6">
        <v>0</v>
      </c>
      <c r="AG38" s="7">
        <v>0.87677226514843432</v>
      </c>
      <c r="AH38" s="6">
        <v>0</v>
      </c>
      <c r="AI38" s="7">
        <v>0.87677226514843432</v>
      </c>
      <c r="AJ38" s="6">
        <v>0</v>
      </c>
      <c r="AK38" s="2"/>
    </row>
    <row r="39" spans="1:37" ht="38.25" outlineLevel="3" x14ac:dyDescent="0.25">
      <c r="A39" s="4" t="s">
        <v>6</v>
      </c>
      <c r="B39" s="12" t="s">
        <v>258</v>
      </c>
      <c r="C39" s="12" t="s">
        <v>266</v>
      </c>
      <c r="D39" s="5" t="s">
        <v>10</v>
      </c>
      <c r="E39" s="5" t="s">
        <v>7</v>
      </c>
      <c r="F39" s="5"/>
      <c r="G39" s="5"/>
      <c r="H39" s="5"/>
      <c r="I39" s="5"/>
      <c r="J39" s="6">
        <v>0</v>
      </c>
      <c r="K39" s="6">
        <v>441700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441700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392940.98</v>
      </c>
      <c r="AA39" s="6">
        <v>392940.98</v>
      </c>
      <c r="AB39" s="6">
        <v>0</v>
      </c>
      <c r="AC39" s="6">
        <v>0</v>
      </c>
      <c r="AD39" s="6">
        <v>392940.98</v>
      </c>
      <c r="AE39" s="11">
        <f t="shared" si="0"/>
        <v>88.961055014715868</v>
      </c>
      <c r="AF39" s="6">
        <v>0</v>
      </c>
      <c r="AG39" s="7">
        <v>0.88961055014715873</v>
      </c>
      <c r="AH39" s="6">
        <v>0</v>
      </c>
      <c r="AI39" s="7">
        <v>0.88961055014715873</v>
      </c>
      <c r="AJ39" s="6">
        <v>0</v>
      </c>
      <c r="AK39" s="2"/>
    </row>
    <row r="40" spans="1:37" ht="51" outlineLevel="3" x14ac:dyDescent="0.25">
      <c r="A40" s="4" t="s">
        <v>11</v>
      </c>
      <c r="B40" s="12" t="s">
        <v>258</v>
      </c>
      <c r="C40" s="12" t="s">
        <v>266</v>
      </c>
      <c r="D40" s="5" t="s">
        <v>10</v>
      </c>
      <c r="E40" s="5" t="s">
        <v>12</v>
      </c>
      <c r="F40" s="5"/>
      <c r="G40" s="5"/>
      <c r="H40" s="5"/>
      <c r="I40" s="5"/>
      <c r="J40" s="6">
        <v>0</v>
      </c>
      <c r="K40" s="6">
        <v>50100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50100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38255.620000000003</v>
      </c>
      <c r="AA40" s="6">
        <v>38255.620000000003</v>
      </c>
      <c r="AB40" s="6">
        <v>0</v>
      </c>
      <c r="AC40" s="6">
        <v>0</v>
      </c>
      <c r="AD40" s="6">
        <v>38255.620000000003</v>
      </c>
      <c r="AE40" s="11">
        <f t="shared" si="0"/>
        <v>76.358522954091825</v>
      </c>
      <c r="AF40" s="6">
        <v>0</v>
      </c>
      <c r="AG40" s="7">
        <v>0.76358522954091812</v>
      </c>
      <c r="AH40" s="6">
        <v>0</v>
      </c>
      <c r="AI40" s="7">
        <v>0.76358522954091812</v>
      </c>
      <c r="AJ40" s="6">
        <v>0</v>
      </c>
      <c r="AK40" s="2"/>
    </row>
    <row r="41" spans="1:37" ht="89.25" outlineLevel="2" x14ac:dyDescent="0.25">
      <c r="A41" s="4" t="s">
        <v>30</v>
      </c>
      <c r="B41" s="12" t="s">
        <v>258</v>
      </c>
      <c r="C41" s="12" t="s">
        <v>266</v>
      </c>
      <c r="D41" s="5" t="s">
        <v>31</v>
      </c>
      <c r="E41" s="5" t="s">
        <v>2</v>
      </c>
      <c r="F41" s="5"/>
      <c r="G41" s="5"/>
      <c r="H41" s="5"/>
      <c r="I41" s="5"/>
      <c r="J41" s="6">
        <v>0</v>
      </c>
      <c r="K41" s="6">
        <v>3360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3360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3360</v>
      </c>
      <c r="AA41" s="6">
        <v>3360</v>
      </c>
      <c r="AB41" s="6">
        <v>0</v>
      </c>
      <c r="AC41" s="6">
        <v>0</v>
      </c>
      <c r="AD41" s="6">
        <v>3360</v>
      </c>
      <c r="AE41" s="11">
        <f t="shared" si="0"/>
        <v>100</v>
      </c>
      <c r="AF41" s="6">
        <v>0</v>
      </c>
      <c r="AG41" s="7">
        <v>1</v>
      </c>
      <c r="AH41" s="6">
        <v>0</v>
      </c>
      <c r="AI41" s="7">
        <v>1</v>
      </c>
      <c r="AJ41" s="6">
        <v>0</v>
      </c>
      <c r="AK41" s="2"/>
    </row>
    <row r="42" spans="1:37" ht="51" outlineLevel="3" x14ac:dyDescent="0.25">
      <c r="A42" s="4" t="s">
        <v>11</v>
      </c>
      <c r="B42" s="12" t="s">
        <v>258</v>
      </c>
      <c r="C42" s="12" t="s">
        <v>266</v>
      </c>
      <c r="D42" s="5" t="s">
        <v>31</v>
      </c>
      <c r="E42" s="5" t="s">
        <v>12</v>
      </c>
      <c r="F42" s="5"/>
      <c r="G42" s="5"/>
      <c r="H42" s="5"/>
      <c r="I42" s="5"/>
      <c r="J42" s="6">
        <v>0</v>
      </c>
      <c r="K42" s="6">
        <v>3360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3360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3360</v>
      </c>
      <c r="AA42" s="6">
        <v>3360</v>
      </c>
      <c r="AB42" s="6">
        <v>0</v>
      </c>
      <c r="AC42" s="6">
        <v>0</v>
      </c>
      <c r="AD42" s="6">
        <v>3360</v>
      </c>
      <c r="AE42" s="11">
        <f t="shared" si="0"/>
        <v>100</v>
      </c>
      <c r="AF42" s="6">
        <v>0</v>
      </c>
      <c r="AG42" s="7">
        <v>1</v>
      </c>
      <c r="AH42" s="6">
        <v>0</v>
      </c>
      <c r="AI42" s="7">
        <v>1</v>
      </c>
      <c r="AJ42" s="6">
        <v>0</v>
      </c>
      <c r="AK42" s="2"/>
    </row>
    <row r="43" spans="1:37" ht="25.5" outlineLevel="1" x14ac:dyDescent="0.25">
      <c r="A43" s="4" t="s">
        <v>32</v>
      </c>
      <c r="B43" s="12" t="s">
        <v>258</v>
      </c>
      <c r="C43" s="12" t="s">
        <v>267</v>
      </c>
      <c r="D43" s="5"/>
      <c r="E43" s="5"/>
      <c r="F43" s="5"/>
      <c r="G43" s="5"/>
      <c r="H43" s="5"/>
      <c r="I43" s="5"/>
      <c r="J43" s="6">
        <v>0</v>
      </c>
      <c r="K43" s="6">
        <v>700000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700000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700000</v>
      </c>
      <c r="AA43" s="6">
        <v>700000</v>
      </c>
      <c r="AB43" s="6">
        <v>0</v>
      </c>
      <c r="AC43" s="6">
        <v>0</v>
      </c>
      <c r="AD43" s="6">
        <v>700000</v>
      </c>
      <c r="AE43" s="11">
        <f t="shared" si="0"/>
        <v>100</v>
      </c>
      <c r="AF43" s="6">
        <v>0</v>
      </c>
      <c r="AG43" s="7">
        <v>1</v>
      </c>
      <c r="AH43" s="6">
        <v>0</v>
      </c>
      <c r="AI43" s="7">
        <v>1</v>
      </c>
      <c r="AJ43" s="6">
        <v>0</v>
      </c>
      <c r="AK43" s="2"/>
    </row>
    <row r="44" spans="1:37" ht="25.5" outlineLevel="2" x14ac:dyDescent="0.25">
      <c r="A44" s="4" t="s">
        <v>33</v>
      </c>
      <c r="B44" s="12" t="s">
        <v>258</v>
      </c>
      <c r="C44" s="12" t="s">
        <v>267</v>
      </c>
      <c r="D44" s="5" t="s">
        <v>34</v>
      </c>
      <c r="E44" s="5"/>
      <c r="F44" s="5"/>
      <c r="G44" s="5"/>
      <c r="H44" s="5"/>
      <c r="I44" s="5"/>
      <c r="J44" s="6">
        <v>0</v>
      </c>
      <c r="K44" s="6">
        <v>700000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700000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700000</v>
      </c>
      <c r="AA44" s="6">
        <v>700000</v>
      </c>
      <c r="AB44" s="6">
        <v>0</v>
      </c>
      <c r="AC44" s="6">
        <v>0</v>
      </c>
      <c r="AD44" s="6">
        <v>700000</v>
      </c>
      <c r="AE44" s="11">
        <f t="shared" si="0"/>
        <v>100</v>
      </c>
      <c r="AF44" s="6">
        <v>0</v>
      </c>
      <c r="AG44" s="7">
        <v>1</v>
      </c>
      <c r="AH44" s="6">
        <v>0</v>
      </c>
      <c r="AI44" s="7">
        <v>1</v>
      </c>
      <c r="AJ44" s="6">
        <v>0</v>
      </c>
      <c r="AK44" s="2"/>
    </row>
    <row r="45" spans="1:37" outlineLevel="3" x14ac:dyDescent="0.25">
      <c r="A45" s="4" t="s">
        <v>35</v>
      </c>
      <c r="B45" s="12" t="s">
        <v>258</v>
      </c>
      <c r="C45" s="12" t="s">
        <v>267</v>
      </c>
      <c r="D45" s="5" t="s">
        <v>34</v>
      </c>
      <c r="E45" s="5" t="s">
        <v>36</v>
      </c>
      <c r="F45" s="5"/>
      <c r="G45" s="5"/>
      <c r="H45" s="5"/>
      <c r="I45" s="5"/>
      <c r="J45" s="6">
        <v>0</v>
      </c>
      <c r="K45" s="6">
        <v>700000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700000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700000</v>
      </c>
      <c r="AA45" s="6">
        <v>700000</v>
      </c>
      <c r="AB45" s="6">
        <v>0</v>
      </c>
      <c r="AC45" s="6">
        <v>0</v>
      </c>
      <c r="AD45" s="6">
        <v>700000</v>
      </c>
      <c r="AE45" s="11">
        <f t="shared" si="0"/>
        <v>100</v>
      </c>
      <c r="AF45" s="6">
        <v>0</v>
      </c>
      <c r="AG45" s="7">
        <v>1</v>
      </c>
      <c r="AH45" s="6">
        <v>0</v>
      </c>
      <c r="AI45" s="7">
        <v>1</v>
      </c>
      <c r="AJ45" s="6">
        <v>0</v>
      </c>
      <c r="AK45" s="2"/>
    </row>
    <row r="46" spans="1:37" ht="25.5" outlineLevel="1" x14ac:dyDescent="0.25">
      <c r="A46" s="4" t="s">
        <v>37</v>
      </c>
      <c r="B46" s="12" t="s">
        <v>258</v>
      </c>
      <c r="C46" s="12" t="s">
        <v>268</v>
      </c>
      <c r="D46" s="5"/>
      <c r="E46" s="5"/>
      <c r="F46" s="5"/>
      <c r="G46" s="5"/>
      <c r="H46" s="5"/>
      <c r="I46" s="5"/>
      <c r="J46" s="6">
        <v>0</v>
      </c>
      <c r="K46" s="6">
        <v>6946634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6946634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6797068.3200000003</v>
      </c>
      <c r="AA46" s="6">
        <v>6797068.3200000003</v>
      </c>
      <c r="AB46" s="6">
        <v>0</v>
      </c>
      <c r="AC46" s="6">
        <v>0</v>
      </c>
      <c r="AD46" s="6">
        <v>6797068.3200000003</v>
      </c>
      <c r="AE46" s="11">
        <f t="shared" si="0"/>
        <v>97.846933061393486</v>
      </c>
      <c r="AF46" s="6">
        <v>0</v>
      </c>
      <c r="AG46" s="7">
        <v>0.97846933061393471</v>
      </c>
      <c r="AH46" s="6">
        <v>0</v>
      </c>
      <c r="AI46" s="7">
        <v>0.97846933061393471</v>
      </c>
      <c r="AJ46" s="6">
        <v>0</v>
      </c>
      <c r="AK46" s="2"/>
    </row>
    <row r="47" spans="1:37" ht="38.25" outlineLevel="2" x14ac:dyDescent="0.25">
      <c r="A47" s="4" t="s">
        <v>9</v>
      </c>
      <c r="B47" s="12" t="s">
        <v>258</v>
      </c>
      <c r="C47" s="12" t="s">
        <v>268</v>
      </c>
      <c r="D47" s="5" t="s">
        <v>20</v>
      </c>
      <c r="E47" s="5"/>
      <c r="F47" s="5"/>
      <c r="G47" s="5"/>
      <c r="H47" s="5"/>
      <c r="I47" s="5"/>
      <c r="J47" s="6">
        <v>0</v>
      </c>
      <c r="K47" s="6">
        <v>2213100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2213100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2172649.38</v>
      </c>
      <c r="AA47" s="6">
        <v>2172649.38</v>
      </c>
      <c r="AB47" s="6">
        <v>0</v>
      </c>
      <c r="AC47" s="6">
        <v>0</v>
      </c>
      <c r="AD47" s="6">
        <v>2172649.38</v>
      </c>
      <c r="AE47" s="11">
        <f t="shared" si="0"/>
        <v>98.172219059238159</v>
      </c>
      <c r="AF47" s="6">
        <v>0</v>
      </c>
      <c r="AG47" s="7">
        <v>0.98172219059238175</v>
      </c>
      <c r="AH47" s="6">
        <v>0</v>
      </c>
      <c r="AI47" s="7">
        <v>0.98172219059238175</v>
      </c>
      <c r="AJ47" s="6">
        <v>0</v>
      </c>
      <c r="AK47" s="2"/>
    </row>
    <row r="48" spans="1:37" ht="38.25" outlineLevel="3" x14ac:dyDescent="0.25">
      <c r="A48" s="4" t="s">
        <v>6</v>
      </c>
      <c r="B48" s="12" t="s">
        <v>258</v>
      </c>
      <c r="C48" s="12" t="s">
        <v>268</v>
      </c>
      <c r="D48" s="5" t="s">
        <v>20</v>
      </c>
      <c r="E48" s="5" t="s">
        <v>7</v>
      </c>
      <c r="F48" s="5"/>
      <c r="G48" s="5"/>
      <c r="H48" s="5"/>
      <c r="I48" s="5"/>
      <c r="J48" s="6">
        <v>0</v>
      </c>
      <c r="K48" s="6">
        <v>2119700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2119700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2085228.7</v>
      </c>
      <c r="AA48" s="6">
        <v>2085228.7</v>
      </c>
      <c r="AB48" s="6">
        <v>0</v>
      </c>
      <c r="AC48" s="6">
        <v>0</v>
      </c>
      <c r="AD48" s="6">
        <v>2085228.7</v>
      </c>
      <c r="AE48" s="11">
        <f t="shared" si="0"/>
        <v>98.37376515544652</v>
      </c>
      <c r="AF48" s="6">
        <v>0</v>
      </c>
      <c r="AG48" s="7">
        <v>0.98373765155446524</v>
      </c>
      <c r="AH48" s="6">
        <v>0</v>
      </c>
      <c r="AI48" s="7">
        <v>0.98373765155446524</v>
      </c>
      <c r="AJ48" s="6">
        <v>0</v>
      </c>
      <c r="AK48" s="2"/>
    </row>
    <row r="49" spans="1:37" ht="51" outlineLevel="3" x14ac:dyDescent="0.25">
      <c r="A49" s="4" t="s">
        <v>11</v>
      </c>
      <c r="B49" s="12" t="s">
        <v>258</v>
      </c>
      <c r="C49" s="12" t="s">
        <v>268</v>
      </c>
      <c r="D49" s="5" t="s">
        <v>20</v>
      </c>
      <c r="E49" s="5" t="s">
        <v>12</v>
      </c>
      <c r="F49" s="5"/>
      <c r="G49" s="5"/>
      <c r="H49" s="5"/>
      <c r="I49" s="5"/>
      <c r="J49" s="6">
        <v>0</v>
      </c>
      <c r="K49" s="6">
        <v>93400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93400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87420.68</v>
      </c>
      <c r="AA49" s="6">
        <v>87420.68</v>
      </c>
      <c r="AB49" s="6">
        <v>0</v>
      </c>
      <c r="AC49" s="6">
        <v>0</v>
      </c>
      <c r="AD49" s="6">
        <v>87420.68</v>
      </c>
      <c r="AE49" s="11">
        <f t="shared" si="0"/>
        <v>93.598158458244114</v>
      </c>
      <c r="AF49" s="6">
        <v>0</v>
      </c>
      <c r="AG49" s="7">
        <v>0.93598158458244107</v>
      </c>
      <c r="AH49" s="6">
        <v>0</v>
      </c>
      <c r="AI49" s="7">
        <v>0.93598158458244107</v>
      </c>
      <c r="AJ49" s="6">
        <v>0</v>
      </c>
      <c r="AK49" s="2"/>
    </row>
    <row r="50" spans="1:37" ht="38.25" outlineLevel="2" x14ac:dyDescent="0.25">
      <c r="A50" s="4" t="s">
        <v>15</v>
      </c>
      <c r="B50" s="12" t="s">
        <v>258</v>
      </c>
      <c r="C50" s="12" t="s">
        <v>268</v>
      </c>
      <c r="D50" s="5" t="s">
        <v>38</v>
      </c>
      <c r="E50" s="5" t="s">
        <v>2</v>
      </c>
      <c r="F50" s="5"/>
      <c r="G50" s="5"/>
      <c r="H50" s="5"/>
      <c r="I50" s="5"/>
      <c r="J50" s="6">
        <v>0</v>
      </c>
      <c r="K50" s="6">
        <v>70000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70000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70000</v>
      </c>
      <c r="AA50" s="6">
        <v>70000</v>
      </c>
      <c r="AB50" s="6">
        <v>0</v>
      </c>
      <c r="AC50" s="6">
        <v>0</v>
      </c>
      <c r="AD50" s="6">
        <v>70000</v>
      </c>
      <c r="AE50" s="11">
        <f t="shared" si="0"/>
        <v>100</v>
      </c>
      <c r="AF50" s="6">
        <v>0</v>
      </c>
      <c r="AG50" s="7">
        <v>1</v>
      </c>
      <c r="AH50" s="6">
        <v>0</v>
      </c>
      <c r="AI50" s="7">
        <v>1</v>
      </c>
      <c r="AJ50" s="6">
        <v>0</v>
      </c>
      <c r="AK50" s="2"/>
    </row>
    <row r="51" spans="1:37" ht="51" outlineLevel="3" x14ac:dyDescent="0.25">
      <c r="A51" s="4" t="s">
        <v>11</v>
      </c>
      <c r="B51" s="12" t="s">
        <v>258</v>
      </c>
      <c r="C51" s="12" t="s">
        <v>268</v>
      </c>
      <c r="D51" s="5" t="s">
        <v>38</v>
      </c>
      <c r="E51" s="5" t="s">
        <v>12</v>
      </c>
      <c r="F51" s="5"/>
      <c r="G51" s="5"/>
      <c r="H51" s="5"/>
      <c r="I51" s="5"/>
      <c r="J51" s="6">
        <v>0</v>
      </c>
      <c r="K51" s="6">
        <v>70000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70000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70000</v>
      </c>
      <c r="AA51" s="6">
        <v>70000</v>
      </c>
      <c r="AB51" s="6">
        <v>0</v>
      </c>
      <c r="AC51" s="6">
        <v>0</v>
      </c>
      <c r="AD51" s="6">
        <v>70000</v>
      </c>
      <c r="AE51" s="11">
        <f t="shared" si="0"/>
        <v>100</v>
      </c>
      <c r="AF51" s="6">
        <v>0</v>
      </c>
      <c r="AG51" s="7">
        <v>1</v>
      </c>
      <c r="AH51" s="6">
        <v>0</v>
      </c>
      <c r="AI51" s="7">
        <v>1</v>
      </c>
      <c r="AJ51" s="6">
        <v>0</v>
      </c>
      <c r="AK51" s="2"/>
    </row>
    <row r="52" spans="1:37" ht="38.25" outlineLevel="2" x14ac:dyDescent="0.25">
      <c r="A52" s="4" t="s">
        <v>39</v>
      </c>
      <c r="B52" s="12" t="s">
        <v>258</v>
      </c>
      <c r="C52" s="12" t="s">
        <v>268</v>
      </c>
      <c r="D52" s="5" t="s">
        <v>40</v>
      </c>
      <c r="E52" s="5" t="s">
        <v>2</v>
      </c>
      <c r="F52" s="5"/>
      <c r="G52" s="5"/>
      <c r="H52" s="5"/>
      <c r="I52" s="5"/>
      <c r="J52" s="6">
        <v>0</v>
      </c>
      <c r="K52" s="6">
        <v>126000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126000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123500</v>
      </c>
      <c r="AA52" s="6">
        <v>123500</v>
      </c>
      <c r="AB52" s="6">
        <v>0</v>
      </c>
      <c r="AC52" s="6">
        <v>0</v>
      </c>
      <c r="AD52" s="6">
        <v>123500</v>
      </c>
      <c r="AE52" s="11">
        <f t="shared" si="0"/>
        <v>98.015873015873012</v>
      </c>
      <c r="AF52" s="6">
        <v>0</v>
      </c>
      <c r="AG52" s="7">
        <v>0.98015873015873012</v>
      </c>
      <c r="AH52" s="6">
        <v>0</v>
      </c>
      <c r="AI52" s="7">
        <v>0.98015873015873012</v>
      </c>
      <c r="AJ52" s="6">
        <v>0</v>
      </c>
      <c r="AK52" s="2"/>
    </row>
    <row r="53" spans="1:37" ht="51" outlineLevel="3" x14ac:dyDescent="0.25">
      <c r="A53" s="4" t="s">
        <v>11</v>
      </c>
      <c r="B53" s="12" t="s">
        <v>258</v>
      </c>
      <c r="C53" s="12" t="s">
        <v>268</v>
      </c>
      <c r="D53" s="5" t="s">
        <v>40</v>
      </c>
      <c r="E53" s="5" t="s">
        <v>12</v>
      </c>
      <c r="F53" s="5"/>
      <c r="G53" s="5"/>
      <c r="H53" s="5"/>
      <c r="I53" s="5"/>
      <c r="J53" s="6">
        <v>0</v>
      </c>
      <c r="K53" s="6">
        <v>126000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126000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123500</v>
      </c>
      <c r="AA53" s="6">
        <v>123500</v>
      </c>
      <c r="AB53" s="6">
        <v>0</v>
      </c>
      <c r="AC53" s="6">
        <v>0</v>
      </c>
      <c r="AD53" s="6">
        <v>123500</v>
      </c>
      <c r="AE53" s="11">
        <f t="shared" si="0"/>
        <v>98.015873015873012</v>
      </c>
      <c r="AF53" s="6">
        <v>0</v>
      </c>
      <c r="AG53" s="7">
        <v>0.98015873015873012</v>
      </c>
      <c r="AH53" s="6">
        <v>0</v>
      </c>
      <c r="AI53" s="7">
        <v>0.98015873015873012</v>
      </c>
      <c r="AJ53" s="6">
        <v>0</v>
      </c>
      <c r="AK53" s="2"/>
    </row>
    <row r="54" spans="1:37" ht="38.25" outlineLevel="2" x14ac:dyDescent="0.25">
      <c r="A54" s="4" t="s">
        <v>41</v>
      </c>
      <c r="B54" s="12" t="s">
        <v>258</v>
      </c>
      <c r="C54" s="12" t="s">
        <v>268</v>
      </c>
      <c r="D54" s="5" t="s">
        <v>42</v>
      </c>
      <c r="E54" s="5" t="s">
        <v>2</v>
      </c>
      <c r="F54" s="5"/>
      <c r="G54" s="5"/>
      <c r="H54" s="5"/>
      <c r="I54" s="5"/>
      <c r="J54" s="6">
        <v>0</v>
      </c>
      <c r="K54" s="6">
        <v>30000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30000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2109</v>
      </c>
      <c r="AA54" s="6">
        <v>2109</v>
      </c>
      <c r="AB54" s="6">
        <v>0</v>
      </c>
      <c r="AC54" s="6">
        <v>0</v>
      </c>
      <c r="AD54" s="6">
        <v>2109</v>
      </c>
      <c r="AE54" s="11">
        <f t="shared" si="0"/>
        <v>7.03</v>
      </c>
      <c r="AF54" s="6">
        <v>0</v>
      </c>
      <c r="AG54" s="7">
        <v>7.0300000000000001E-2</v>
      </c>
      <c r="AH54" s="6">
        <v>0</v>
      </c>
      <c r="AI54" s="7">
        <v>7.0300000000000001E-2</v>
      </c>
      <c r="AJ54" s="6">
        <v>0</v>
      </c>
      <c r="AK54" s="2"/>
    </row>
    <row r="55" spans="1:37" ht="51" outlineLevel="3" x14ac:dyDescent="0.25">
      <c r="A55" s="4" t="s">
        <v>11</v>
      </c>
      <c r="B55" s="12" t="s">
        <v>258</v>
      </c>
      <c r="C55" s="12" t="s">
        <v>268</v>
      </c>
      <c r="D55" s="5" t="s">
        <v>42</v>
      </c>
      <c r="E55" s="5" t="s">
        <v>12</v>
      </c>
      <c r="F55" s="5"/>
      <c r="G55" s="5"/>
      <c r="H55" s="5"/>
      <c r="I55" s="5"/>
      <c r="J55" s="6">
        <v>0</v>
      </c>
      <c r="K55" s="6">
        <v>30000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30000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2109</v>
      </c>
      <c r="AA55" s="6">
        <v>2109</v>
      </c>
      <c r="AB55" s="6">
        <v>0</v>
      </c>
      <c r="AC55" s="6">
        <v>0</v>
      </c>
      <c r="AD55" s="6">
        <v>2109</v>
      </c>
      <c r="AE55" s="11">
        <f t="shared" si="0"/>
        <v>7.03</v>
      </c>
      <c r="AF55" s="6">
        <v>0</v>
      </c>
      <c r="AG55" s="7">
        <v>7.0300000000000001E-2</v>
      </c>
      <c r="AH55" s="6">
        <v>0</v>
      </c>
      <c r="AI55" s="7">
        <v>7.0300000000000001E-2</v>
      </c>
      <c r="AJ55" s="6">
        <v>0</v>
      </c>
      <c r="AK55" s="2"/>
    </row>
    <row r="56" spans="1:37" ht="114.75" outlineLevel="2" x14ac:dyDescent="0.25">
      <c r="A56" s="4" t="s">
        <v>43</v>
      </c>
      <c r="B56" s="12" t="s">
        <v>258</v>
      </c>
      <c r="C56" s="12" t="s">
        <v>268</v>
      </c>
      <c r="D56" s="5" t="s">
        <v>44</v>
      </c>
      <c r="E56" s="5" t="s">
        <v>2</v>
      </c>
      <c r="F56" s="5"/>
      <c r="G56" s="5"/>
      <c r="H56" s="5"/>
      <c r="I56" s="5"/>
      <c r="J56" s="6">
        <v>0</v>
      </c>
      <c r="K56" s="6">
        <v>401000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401000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395040</v>
      </c>
      <c r="AA56" s="6">
        <v>395040</v>
      </c>
      <c r="AB56" s="6">
        <v>0</v>
      </c>
      <c r="AC56" s="6">
        <v>0</v>
      </c>
      <c r="AD56" s="6">
        <v>395040</v>
      </c>
      <c r="AE56" s="11">
        <f t="shared" si="0"/>
        <v>98.51371571072319</v>
      </c>
      <c r="AF56" s="6">
        <v>0</v>
      </c>
      <c r="AG56" s="7">
        <v>0.98513715710723193</v>
      </c>
      <c r="AH56" s="6">
        <v>0</v>
      </c>
      <c r="AI56" s="7">
        <v>0.98513715710723193</v>
      </c>
      <c r="AJ56" s="6">
        <v>0</v>
      </c>
      <c r="AK56" s="2"/>
    </row>
    <row r="57" spans="1:37" ht="51" outlineLevel="3" x14ac:dyDescent="0.25">
      <c r="A57" s="4" t="s">
        <v>11</v>
      </c>
      <c r="B57" s="12" t="s">
        <v>258</v>
      </c>
      <c r="C57" s="12" t="s">
        <v>268</v>
      </c>
      <c r="D57" s="5" t="s">
        <v>44</v>
      </c>
      <c r="E57" s="5" t="s">
        <v>12</v>
      </c>
      <c r="F57" s="5"/>
      <c r="G57" s="5"/>
      <c r="H57" s="5"/>
      <c r="I57" s="5"/>
      <c r="J57" s="6">
        <v>0</v>
      </c>
      <c r="K57" s="6">
        <v>401000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401000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395040</v>
      </c>
      <c r="AA57" s="6">
        <v>395040</v>
      </c>
      <c r="AB57" s="6">
        <v>0</v>
      </c>
      <c r="AC57" s="6">
        <v>0</v>
      </c>
      <c r="AD57" s="6">
        <v>395040</v>
      </c>
      <c r="AE57" s="11">
        <f t="shared" si="0"/>
        <v>98.51371571072319</v>
      </c>
      <c r="AF57" s="6">
        <v>0</v>
      </c>
      <c r="AG57" s="7">
        <v>0.98513715710723193</v>
      </c>
      <c r="AH57" s="6">
        <v>0</v>
      </c>
      <c r="AI57" s="7">
        <v>0.98513715710723193</v>
      </c>
      <c r="AJ57" s="6">
        <v>0</v>
      </c>
      <c r="AK57" s="2"/>
    </row>
    <row r="58" spans="1:37" ht="38.25" outlineLevel="2" x14ac:dyDescent="0.25">
      <c r="A58" s="4" t="s">
        <v>45</v>
      </c>
      <c r="B58" s="12" t="s">
        <v>258</v>
      </c>
      <c r="C58" s="12" t="s">
        <v>268</v>
      </c>
      <c r="D58" s="5" t="s">
        <v>46</v>
      </c>
      <c r="E58" s="5" t="s">
        <v>2</v>
      </c>
      <c r="F58" s="5"/>
      <c r="G58" s="5"/>
      <c r="H58" s="5"/>
      <c r="I58" s="5"/>
      <c r="J58" s="6">
        <v>0</v>
      </c>
      <c r="K58" s="6">
        <v>3690050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3690050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3629283.23</v>
      </c>
      <c r="AA58" s="6">
        <v>3629283.23</v>
      </c>
      <c r="AB58" s="6">
        <v>0</v>
      </c>
      <c r="AC58" s="6">
        <v>0</v>
      </c>
      <c r="AD58" s="6">
        <v>3629283.23</v>
      </c>
      <c r="AE58" s="11">
        <f t="shared" si="0"/>
        <v>98.353226379046362</v>
      </c>
      <c r="AF58" s="6">
        <v>0</v>
      </c>
      <c r="AG58" s="7">
        <v>0.98353226379046355</v>
      </c>
      <c r="AH58" s="6">
        <v>0</v>
      </c>
      <c r="AI58" s="7">
        <v>0.98353226379046355</v>
      </c>
      <c r="AJ58" s="6">
        <v>0</v>
      </c>
      <c r="AK58" s="2"/>
    </row>
    <row r="59" spans="1:37" ht="25.5" outlineLevel="3" x14ac:dyDescent="0.25">
      <c r="A59" s="4" t="s">
        <v>47</v>
      </c>
      <c r="B59" s="12" t="s">
        <v>258</v>
      </c>
      <c r="C59" s="12" t="s">
        <v>268</v>
      </c>
      <c r="D59" s="5" t="s">
        <v>46</v>
      </c>
      <c r="E59" s="5" t="s">
        <v>48</v>
      </c>
      <c r="F59" s="5"/>
      <c r="G59" s="5"/>
      <c r="H59" s="5"/>
      <c r="I59" s="5"/>
      <c r="J59" s="6">
        <v>0</v>
      </c>
      <c r="K59" s="6">
        <v>3690050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3690050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3629283.23</v>
      </c>
      <c r="AA59" s="6">
        <v>3629283.23</v>
      </c>
      <c r="AB59" s="6">
        <v>0</v>
      </c>
      <c r="AC59" s="6">
        <v>0</v>
      </c>
      <c r="AD59" s="6">
        <v>3629283.23</v>
      </c>
      <c r="AE59" s="11">
        <f t="shared" si="0"/>
        <v>98.353226379046362</v>
      </c>
      <c r="AF59" s="6">
        <v>0</v>
      </c>
      <c r="AG59" s="7">
        <v>0.98353226379046355</v>
      </c>
      <c r="AH59" s="6">
        <v>0</v>
      </c>
      <c r="AI59" s="7">
        <v>0.98353226379046355</v>
      </c>
      <c r="AJ59" s="6">
        <v>0</v>
      </c>
      <c r="AK59" s="2"/>
    </row>
    <row r="60" spans="1:37" ht="114.75" outlineLevel="2" x14ac:dyDescent="0.25">
      <c r="A60" s="4" t="s">
        <v>49</v>
      </c>
      <c r="B60" s="12" t="s">
        <v>258</v>
      </c>
      <c r="C60" s="12" t="s">
        <v>268</v>
      </c>
      <c r="D60" s="5" t="s">
        <v>50</v>
      </c>
      <c r="E60" s="5" t="s">
        <v>2</v>
      </c>
      <c r="F60" s="5"/>
      <c r="G60" s="5"/>
      <c r="H60" s="5"/>
      <c r="I60" s="5"/>
      <c r="J60" s="6">
        <v>0</v>
      </c>
      <c r="K60" s="6">
        <v>326458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326458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314460.71000000002</v>
      </c>
      <c r="AA60" s="6">
        <v>314460.71000000002</v>
      </c>
      <c r="AB60" s="6">
        <v>0</v>
      </c>
      <c r="AC60" s="6">
        <v>0</v>
      </c>
      <c r="AD60" s="6">
        <v>314460.71000000002</v>
      </c>
      <c r="AE60" s="11">
        <f t="shared" si="0"/>
        <v>96.325012712201882</v>
      </c>
      <c r="AF60" s="6">
        <v>0</v>
      </c>
      <c r="AG60" s="7">
        <v>0.96325012712201874</v>
      </c>
      <c r="AH60" s="6">
        <v>0</v>
      </c>
      <c r="AI60" s="7">
        <v>0.96325012712201874</v>
      </c>
      <c r="AJ60" s="6">
        <v>0</v>
      </c>
      <c r="AK60" s="2"/>
    </row>
    <row r="61" spans="1:37" ht="38.25" outlineLevel="3" x14ac:dyDescent="0.25">
      <c r="A61" s="4" t="s">
        <v>6</v>
      </c>
      <c r="B61" s="12" t="s">
        <v>258</v>
      </c>
      <c r="C61" s="12" t="s">
        <v>268</v>
      </c>
      <c r="D61" s="5" t="s">
        <v>50</v>
      </c>
      <c r="E61" s="5" t="s">
        <v>7</v>
      </c>
      <c r="F61" s="5"/>
      <c r="G61" s="5"/>
      <c r="H61" s="5"/>
      <c r="I61" s="5"/>
      <c r="J61" s="6">
        <v>0</v>
      </c>
      <c r="K61" s="6">
        <v>215681.98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215681.98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215681.98</v>
      </c>
      <c r="AA61" s="6">
        <v>215681.98</v>
      </c>
      <c r="AB61" s="6">
        <v>0</v>
      </c>
      <c r="AC61" s="6">
        <v>0</v>
      </c>
      <c r="AD61" s="6">
        <v>215681.98</v>
      </c>
      <c r="AE61" s="11">
        <f t="shared" si="0"/>
        <v>100</v>
      </c>
      <c r="AF61" s="6">
        <v>0</v>
      </c>
      <c r="AG61" s="7">
        <v>1</v>
      </c>
      <c r="AH61" s="6">
        <v>0</v>
      </c>
      <c r="AI61" s="7">
        <v>1</v>
      </c>
      <c r="AJ61" s="6">
        <v>0</v>
      </c>
      <c r="AK61" s="2"/>
    </row>
    <row r="62" spans="1:37" ht="51" outlineLevel="3" x14ac:dyDescent="0.25">
      <c r="A62" s="4" t="s">
        <v>11</v>
      </c>
      <c r="B62" s="12" t="s">
        <v>258</v>
      </c>
      <c r="C62" s="12" t="s">
        <v>268</v>
      </c>
      <c r="D62" s="5" t="s">
        <v>50</v>
      </c>
      <c r="E62" s="5" t="s">
        <v>12</v>
      </c>
      <c r="F62" s="5"/>
      <c r="G62" s="5"/>
      <c r="H62" s="5"/>
      <c r="I62" s="5"/>
      <c r="J62" s="6">
        <v>0</v>
      </c>
      <c r="K62" s="6">
        <v>110576.02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110576.02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98578.73</v>
      </c>
      <c r="AA62" s="6">
        <v>98578.73</v>
      </c>
      <c r="AB62" s="6">
        <v>0</v>
      </c>
      <c r="AC62" s="6">
        <v>0</v>
      </c>
      <c r="AD62" s="6">
        <v>98578.73</v>
      </c>
      <c r="AE62" s="11">
        <f t="shared" si="0"/>
        <v>89.150188259624457</v>
      </c>
      <c r="AF62" s="6">
        <v>0</v>
      </c>
      <c r="AG62" s="7">
        <v>0.89150188259624463</v>
      </c>
      <c r="AH62" s="6">
        <v>0</v>
      </c>
      <c r="AI62" s="7">
        <v>0.89150188259624463</v>
      </c>
      <c r="AJ62" s="6">
        <v>0</v>
      </c>
      <c r="AK62" s="2"/>
    </row>
    <row r="63" spans="1:37" outlineLevel="3" x14ac:dyDescent="0.25">
      <c r="A63" s="4" t="s">
        <v>51</v>
      </c>
      <c r="B63" s="12" t="s">
        <v>258</v>
      </c>
      <c r="C63" s="12" t="s">
        <v>268</v>
      </c>
      <c r="D63" s="5" t="s">
        <v>50</v>
      </c>
      <c r="E63" s="5" t="s">
        <v>52</v>
      </c>
      <c r="F63" s="5"/>
      <c r="G63" s="5"/>
      <c r="H63" s="5"/>
      <c r="I63" s="5"/>
      <c r="J63" s="6">
        <v>0</v>
      </c>
      <c r="K63" s="6">
        <v>200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200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200</v>
      </c>
      <c r="AA63" s="6">
        <v>200</v>
      </c>
      <c r="AB63" s="6">
        <v>0</v>
      </c>
      <c r="AC63" s="6">
        <v>0</v>
      </c>
      <c r="AD63" s="6">
        <v>200</v>
      </c>
      <c r="AE63" s="11">
        <f t="shared" si="0"/>
        <v>100</v>
      </c>
      <c r="AF63" s="6">
        <v>0</v>
      </c>
      <c r="AG63" s="7">
        <v>1</v>
      </c>
      <c r="AH63" s="6">
        <v>0</v>
      </c>
      <c r="AI63" s="7">
        <v>1</v>
      </c>
      <c r="AJ63" s="6">
        <v>0</v>
      </c>
      <c r="AK63" s="2"/>
    </row>
    <row r="64" spans="1:37" ht="51" outlineLevel="2" x14ac:dyDescent="0.25">
      <c r="A64" s="4" t="s">
        <v>23</v>
      </c>
      <c r="B64" s="12" t="s">
        <v>258</v>
      </c>
      <c r="C64" s="12" t="s">
        <v>268</v>
      </c>
      <c r="D64" s="5" t="s">
        <v>24</v>
      </c>
      <c r="E64" s="5" t="s">
        <v>2</v>
      </c>
      <c r="F64" s="5"/>
      <c r="G64" s="5"/>
      <c r="H64" s="5"/>
      <c r="I64" s="5"/>
      <c r="J64" s="6">
        <v>0</v>
      </c>
      <c r="K64" s="6">
        <v>90026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90026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90026</v>
      </c>
      <c r="AA64" s="6">
        <v>90026</v>
      </c>
      <c r="AB64" s="6">
        <v>0</v>
      </c>
      <c r="AC64" s="6">
        <v>0</v>
      </c>
      <c r="AD64" s="6">
        <v>90026</v>
      </c>
      <c r="AE64" s="11">
        <f t="shared" si="0"/>
        <v>100</v>
      </c>
      <c r="AF64" s="6">
        <v>0</v>
      </c>
      <c r="AG64" s="7">
        <v>1</v>
      </c>
      <c r="AH64" s="6">
        <v>0</v>
      </c>
      <c r="AI64" s="7">
        <v>1</v>
      </c>
      <c r="AJ64" s="6">
        <v>0</v>
      </c>
      <c r="AK64" s="2"/>
    </row>
    <row r="65" spans="1:37" ht="38.25" outlineLevel="3" x14ac:dyDescent="0.25">
      <c r="A65" s="4" t="s">
        <v>6</v>
      </c>
      <c r="B65" s="12" t="s">
        <v>258</v>
      </c>
      <c r="C65" s="12" t="s">
        <v>268</v>
      </c>
      <c r="D65" s="5" t="s">
        <v>24</v>
      </c>
      <c r="E65" s="5" t="s">
        <v>7</v>
      </c>
      <c r="F65" s="5"/>
      <c r="G65" s="5"/>
      <c r="H65" s="5"/>
      <c r="I65" s="5"/>
      <c r="J65" s="6">
        <v>0</v>
      </c>
      <c r="K65" s="6">
        <v>90026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90026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90026</v>
      </c>
      <c r="AA65" s="6">
        <v>90026</v>
      </c>
      <c r="AB65" s="6">
        <v>0</v>
      </c>
      <c r="AC65" s="6">
        <v>0</v>
      </c>
      <c r="AD65" s="6">
        <v>90026</v>
      </c>
      <c r="AE65" s="11">
        <f t="shared" si="0"/>
        <v>100</v>
      </c>
      <c r="AF65" s="6">
        <v>0</v>
      </c>
      <c r="AG65" s="7">
        <v>1</v>
      </c>
      <c r="AH65" s="6">
        <v>0</v>
      </c>
      <c r="AI65" s="7">
        <v>1</v>
      </c>
      <c r="AJ65" s="6">
        <v>0</v>
      </c>
      <c r="AK65" s="2"/>
    </row>
    <row r="66" spans="1:37" x14ac:dyDescent="0.25">
      <c r="A66" s="4" t="s">
        <v>53</v>
      </c>
      <c r="B66" s="12" t="s">
        <v>259</v>
      </c>
      <c r="C66" s="12"/>
      <c r="D66" s="5"/>
      <c r="E66" s="5"/>
      <c r="F66" s="5"/>
      <c r="G66" s="5"/>
      <c r="H66" s="5"/>
      <c r="I66" s="5"/>
      <c r="J66" s="6">
        <v>0</v>
      </c>
      <c r="K66" s="6">
        <v>983398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983398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975718</v>
      </c>
      <c r="AA66" s="6">
        <v>975718</v>
      </c>
      <c r="AB66" s="6">
        <v>0</v>
      </c>
      <c r="AC66" s="6">
        <v>0</v>
      </c>
      <c r="AD66" s="6">
        <v>975718</v>
      </c>
      <c r="AE66" s="11">
        <f t="shared" ref="AE66:AE128" si="1">Z66/S66*100</f>
        <v>99.219034409262576</v>
      </c>
      <c r="AF66" s="6">
        <v>0</v>
      </c>
      <c r="AG66" s="7">
        <v>0.99219034409262574</v>
      </c>
      <c r="AH66" s="6">
        <v>0</v>
      </c>
      <c r="AI66" s="7">
        <v>0.99219034409262574</v>
      </c>
      <c r="AJ66" s="6">
        <v>0</v>
      </c>
      <c r="AK66" s="2"/>
    </row>
    <row r="67" spans="1:37" ht="25.5" outlineLevel="1" x14ac:dyDescent="0.25">
      <c r="A67" s="4" t="s">
        <v>54</v>
      </c>
      <c r="B67" s="12" t="s">
        <v>259</v>
      </c>
      <c r="C67" s="12" t="s">
        <v>263</v>
      </c>
      <c r="D67" s="5"/>
      <c r="E67" s="5"/>
      <c r="F67" s="5"/>
      <c r="G67" s="5"/>
      <c r="H67" s="5"/>
      <c r="I67" s="5"/>
      <c r="J67" s="6">
        <v>0</v>
      </c>
      <c r="K67" s="6">
        <v>753398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753398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753398</v>
      </c>
      <c r="AA67" s="6">
        <v>753398</v>
      </c>
      <c r="AB67" s="6">
        <v>0</v>
      </c>
      <c r="AC67" s="6">
        <v>0</v>
      </c>
      <c r="AD67" s="6">
        <v>753398</v>
      </c>
      <c r="AE67" s="11">
        <f t="shared" si="1"/>
        <v>100</v>
      </c>
      <c r="AF67" s="6">
        <v>0</v>
      </c>
      <c r="AG67" s="7">
        <v>1</v>
      </c>
      <c r="AH67" s="6">
        <v>0</v>
      </c>
      <c r="AI67" s="7">
        <v>1</v>
      </c>
      <c r="AJ67" s="6">
        <v>0</v>
      </c>
      <c r="AK67" s="2"/>
    </row>
    <row r="68" spans="1:37" ht="38.25" outlineLevel="2" x14ac:dyDescent="0.25">
      <c r="A68" s="4" t="s">
        <v>55</v>
      </c>
      <c r="B68" s="12" t="s">
        <v>259</v>
      </c>
      <c r="C68" s="12" t="s">
        <v>263</v>
      </c>
      <c r="D68" s="5" t="s">
        <v>56</v>
      </c>
      <c r="E68" s="5"/>
      <c r="F68" s="5"/>
      <c r="G68" s="5"/>
      <c r="H68" s="5"/>
      <c r="I68" s="5"/>
      <c r="J68" s="6">
        <v>0</v>
      </c>
      <c r="K68" s="6">
        <v>753398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753398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753398</v>
      </c>
      <c r="AA68" s="6">
        <v>753398</v>
      </c>
      <c r="AB68" s="6">
        <v>0</v>
      </c>
      <c r="AC68" s="6">
        <v>0</v>
      </c>
      <c r="AD68" s="6">
        <v>753398</v>
      </c>
      <c r="AE68" s="11">
        <f t="shared" si="1"/>
        <v>100</v>
      </c>
      <c r="AF68" s="6">
        <v>0</v>
      </c>
      <c r="AG68" s="7">
        <v>1</v>
      </c>
      <c r="AH68" s="6">
        <v>0</v>
      </c>
      <c r="AI68" s="7">
        <v>1</v>
      </c>
      <c r="AJ68" s="6">
        <v>0</v>
      </c>
      <c r="AK68" s="2"/>
    </row>
    <row r="69" spans="1:37" outlineLevel="3" x14ac:dyDescent="0.25">
      <c r="A69" s="4" t="s">
        <v>51</v>
      </c>
      <c r="B69" s="12" t="s">
        <v>259</v>
      </c>
      <c r="C69" s="12" t="s">
        <v>263</v>
      </c>
      <c r="D69" s="5" t="s">
        <v>56</v>
      </c>
      <c r="E69" s="5" t="s">
        <v>52</v>
      </c>
      <c r="F69" s="5"/>
      <c r="G69" s="5"/>
      <c r="H69" s="5"/>
      <c r="I69" s="5"/>
      <c r="J69" s="6">
        <v>0</v>
      </c>
      <c r="K69" s="6">
        <v>753398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753398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753398</v>
      </c>
      <c r="AA69" s="6">
        <v>753398</v>
      </c>
      <c r="AB69" s="6">
        <v>0</v>
      </c>
      <c r="AC69" s="6">
        <v>0</v>
      </c>
      <c r="AD69" s="6">
        <v>753398</v>
      </c>
      <c r="AE69" s="11">
        <f t="shared" si="1"/>
        <v>100</v>
      </c>
      <c r="AF69" s="6">
        <v>0</v>
      </c>
      <c r="AG69" s="7">
        <v>1</v>
      </c>
      <c r="AH69" s="6">
        <v>0</v>
      </c>
      <c r="AI69" s="7">
        <v>1</v>
      </c>
      <c r="AJ69" s="6">
        <v>0</v>
      </c>
      <c r="AK69" s="2"/>
    </row>
    <row r="70" spans="1:37" ht="25.5" outlineLevel="1" x14ac:dyDescent="0.25">
      <c r="A70" s="4" t="s">
        <v>57</v>
      </c>
      <c r="B70" s="12" t="s">
        <v>259</v>
      </c>
      <c r="C70" s="12" t="s">
        <v>264</v>
      </c>
      <c r="D70" s="5"/>
      <c r="E70" s="5"/>
      <c r="F70" s="5"/>
      <c r="G70" s="5"/>
      <c r="H70" s="5"/>
      <c r="I70" s="5"/>
      <c r="J70" s="6">
        <v>0</v>
      </c>
      <c r="K70" s="6">
        <v>230000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230000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222320</v>
      </c>
      <c r="AA70" s="6">
        <v>222320</v>
      </c>
      <c r="AB70" s="6">
        <v>0</v>
      </c>
      <c r="AC70" s="6">
        <v>0</v>
      </c>
      <c r="AD70" s="6">
        <v>222320</v>
      </c>
      <c r="AE70" s="11">
        <f t="shared" si="1"/>
        <v>96.660869565217382</v>
      </c>
      <c r="AF70" s="6">
        <v>0</v>
      </c>
      <c r="AG70" s="7">
        <v>0.96660869565217389</v>
      </c>
      <c r="AH70" s="6">
        <v>0</v>
      </c>
      <c r="AI70" s="7">
        <v>0.96660869565217389</v>
      </c>
      <c r="AJ70" s="6">
        <v>0</v>
      </c>
      <c r="AK70" s="2"/>
    </row>
    <row r="71" spans="1:37" ht="25.5" outlineLevel="2" x14ac:dyDescent="0.25">
      <c r="A71" s="4" t="s">
        <v>58</v>
      </c>
      <c r="B71" s="12" t="s">
        <v>259</v>
      </c>
      <c r="C71" s="12" t="s">
        <v>264</v>
      </c>
      <c r="D71" s="5" t="s">
        <v>59</v>
      </c>
      <c r="E71" s="5"/>
      <c r="F71" s="5"/>
      <c r="G71" s="5"/>
      <c r="H71" s="5"/>
      <c r="I71" s="5"/>
      <c r="J71" s="6">
        <v>0</v>
      </c>
      <c r="K71" s="6">
        <v>230000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230000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222320</v>
      </c>
      <c r="AA71" s="6">
        <v>222320</v>
      </c>
      <c r="AB71" s="6">
        <v>0</v>
      </c>
      <c r="AC71" s="6">
        <v>0</v>
      </c>
      <c r="AD71" s="6">
        <v>222320</v>
      </c>
      <c r="AE71" s="11">
        <f t="shared" si="1"/>
        <v>96.660869565217382</v>
      </c>
      <c r="AF71" s="6">
        <v>0</v>
      </c>
      <c r="AG71" s="7">
        <v>0.96660869565217389</v>
      </c>
      <c r="AH71" s="6">
        <v>0</v>
      </c>
      <c r="AI71" s="7">
        <v>0.96660869565217389</v>
      </c>
      <c r="AJ71" s="6">
        <v>0</v>
      </c>
      <c r="AK71" s="2"/>
    </row>
    <row r="72" spans="1:37" ht="51" outlineLevel="3" x14ac:dyDescent="0.25">
      <c r="A72" s="4" t="s">
        <v>11</v>
      </c>
      <c r="B72" s="12" t="s">
        <v>259</v>
      </c>
      <c r="C72" s="12" t="s">
        <v>264</v>
      </c>
      <c r="D72" s="5" t="s">
        <v>59</v>
      </c>
      <c r="E72" s="5" t="s">
        <v>12</v>
      </c>
      <c r="F72" s="5"/>
      <c r="G72" s="5"/>
      <c r="H72" s="5"/>
      <c r="I72" s="5"/>
      <c r="J72" s="6">
        <v>0</v>
      </c>
      <c r="K72" s="6">
        <v>230000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230000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222320</v>
      </c>
      <c r="AA72" s="6">
        <v>222320</v>
      </c>
      <c r="AB72" s="6">
        <v>0</v>
      </c>
      <c r="AC72" s="6">
        <v>0</v>
      </c>
      <c r="AD72" s="6">
        <v>222320</v>
      </c>
      <c r="AE72" s="11">
        <f t="shared" si="1"/>
        <v>96.660869565217382</v>
      </c>
      <c r="AF72" s="6">
        <v>0</v>
      </c>
      <c r="AG72" s="7">
        <v>0.96660869565217389</v>
      </c>
      <c r="AH72" s="6">
        <v>0</v>
      </c>
      <c r="AI72" s="7">
        <v>0.96660869565217389</v>
      </c>
      <c r="AJ72" s="6">
        <v>0</v>
      </c>
      <c r="AK72" s="2"/>
    </row>
    <row r="73" spans="1:37" ht="38.25" x14ac:dyDescent="0.25">
      <c r="A73" s="4" t="s">
        <v>60</v>
      </c>
      <c r="B73" s="12" t="s">
        <v>263</v>
      </c>
      <c r="C73" s="12"/>
      <c r="D73" s="5"/>
      <c r="E73" s="5"/>
      <c r="F73" s="5"/>
      <c r="G73" s="5"/>
      <c r="H73" s="5"/>
      <c r="I73" s="5"/>
      <c r="J73" s="6">
        <v>0</v>
      </c>
      <c r="K73" s="6">
        <v>3515730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3515730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3413896.59</v>
      </c>
      <c r="AA73" s="6">
        <v>3413896.59</v>
      </c>
      <c r="AB73" s="6">
        <v>0</v>
      </c>
      <c r="AC73" s="6">
        <v>0</v>
      </c>
      <c r="AD73" s="6">
        <v>3413896.59</v>
      </c>
      <c r="AE73" s="11">
        <f t="shared" si="1"/>
        <v>97.10349173571349</v>
      </c>
      <c r="AF73" s="6">
        <v>0</v>
      </c>
      <c r="AG73" s="7">
        <v>0.97103491735713499</v>
      </c>
      <c r="AH73" s="6">
        <v>0</v>
      </c>
      <c r="AI73" s="7">
        <v>0.97103491735713499</v>
      </c>
      <c r="AJ73" s="6">
        <v>0</v>
      </c>
      <c r="AK73" s="2"/>
    </row>
    <row r="74" spans="1:37" ht="51" outlineLevel="1" x14ac:dyDescent="0.25">
      <c r="A74" s="4" t="s">
        <v>61</v>
      </c>
      <c r="B74" s="12" t="s">
        <v>263</v>
      </c>
      <c r="C74" s="12" t="s">
        <v>269</v>
      </c>
      <c r="D74" s="5"/>
      <c r="E74" s="5"/>
      <c r="F74" s="5"/>
      <c r="G74" s="5"/>
      <c r="H74" s="5"/>
      <c r="I74" s="5"/>
      <c r="J74" s="6">
        <v>0</v>
      </c>
      <c r="K74" s="6">
        <v>3515730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3515730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3413896.59</v>
      </c>
      <c r="AA74" s="6">
        <v>3413896.59</v>
      </c>
      <c r="AB74" s="6">
        <v>0</v>
      </c>
      <c r="AC74" s="6">
        <v>0</v>
      </c>
      <c r="AD74" s="6">
        <v>3413896.59</v>
      </c>
      <c r="AE74" s="11">
        <f t="shared" si="1"/>
        <v>97.10349173571349</v>
      </c>
      <c r="AF74" s="6">
        <v>0</v>
      </c>
      <c r="AG74" s="7">
        <v>0.97103491735713499</v>
      </c>
      <c r="AH74" s="6">
        <v>0</v>
      </c>
      <c r="AI74" s="7">
        <v>0.97103491735713499</v>
      </c>
      <c r="AJ74" s="6">
        <v>0</v>
      </c>
      <c r="AK74" s="2"/>
    </row>
    <row r="75" spans="1:37" ht="25.5" outlineLevel="2" x14ac:dyDescent="0.25">
      <c r="A75" s="4" t="s">
        <v>62</v>
      </c>
      <c r="B75" s="12" t="s">
        <v>263</v>
      </c>
      <c r="C75" s="12" t="s">
        <v>269</v>
      </c>
      <c r="D75" s="5" t="s">
        <v>63</v>
      </c>
      <c r="E75" s="5"/>
      <c r="F75" s="5"/>
      <c r="G75" s="5"/>
      <c r="H75" s="5"/>
      <c r="I75" s="5"/>
      <c r="J75" s="6">
        <v>0</v>
      </c>
      <c r="K75" s="6">
        <v>3461730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3461730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3366802.59</v>
      </c>
      <c r="AA75" s="6">
        <v>3366802.59</v>
      </c>
      <c r="AB75" s="6">
        <v>0</v>
      </c>
      <c r="AC75" s="6">
        <v>0</v>
      </c>
      <c r="AD75" s="6">
        <v>3366802.59</v>
      </c>
      <c r="AE75" s="11">
        <f t="shared" si="1"/>
        <v>97.257804334826801</v>
      </c>
      <c r="AF75" s="6">
        <v>0</v>
      </c>
      <c r="AG75" s="7">
        <v>0.97257804334826803</v>
      </c>
      <c r="AH75" s="6">
        <v>0</v>
      </c>
      <c r="AI75" s="7">
        <v>0.97257804334826803</v>
      </c>
      <c r="AJ75" s="6">
        <v>0</v>
      </c>
      <c r="AK75" s="2"/>
    </row>
    <row r="76" spans="1:37" ht="25.5" outlineLevel="3" x14ac:dyDescent="0.25">
      <c r="A76" s="4" t="s">
        <v>64</v>
      </c>
      <c r="B76" s="12" t="s">
        <v>263</v>
      </c>
      <c r="C76" s="12" t="s">
        <v>269</v>
      </c>
      <c r="D76" s="5" t="s">
        <v>63</v>
      </c>
      <c r="E76" s="5" t="s">
        <v>65</v>
      </c>
      <c r="F76" s="5"/>
      <c r="G76" s="5"/>
      <c r="H76" s="5"/>
      <c r="I76" s="5"/>
      <c r="J76" s="6">
        <v>0</v>
      </c>
      <c r="K76" s="6">
        <v>2377883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2377883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2338935.6800000002</v>
      </c>
      <c r="AA76" s="6">
        <v>2338935.6800000002</v>
      </c>
      <c r="AB76" s="6">
        <v>0</v>
      </c>
      <c r="AC76" s="6">
        <v>0</v>
      </c>
      <c r="AD76" s="6">
        <v>2338935.6800000002</v>
      </c>
      <c r="AE76" s="11">
        <f t="shared" si="1"/>
        <v>98.362101078984963</v>
      </c>
      <c r="AF76" s="6">
        <v>0</v>
      </c>
      <c r="AG76" s="7">
        <v>0.98362101078984965</v>
      </c>
      <c r="AH76" s="6">
        <v>0</v>
      </c>
      <c r="AI76" s="7">
        <v>0.98362101078984965</v>
      </c>
      <c r="AJ76" s="6">
        <v>0</v>
      </c>
      <c r="AK76" s="2"/>
    </row>
    <row r="77" spans="1:37" ht="51" outlineLevel="3" x14ac:dyDescent="0.25">
      <c r="A77" s="4" t="s">
        <v>11</v>
      </c>
      <c r="B77" s="12" t="s">
        <v>263</v>
      </c>
      <c r="C77" s="12" t="s">
        <v>269</v>
      </c>
      <c r="D77" s="5" t="s">
        <v>63</v>
      </c>
      <c r="E77" s="5" t="s">
        <v>12</v>
      </c>
      <c r="F77" s="5"/>
      <c r="G77" s="5"/>
      <c r="H77" s="5"/>
      <c r="I77" s="5"/>
      <c r="J77" s="6">
        <v>0</v>
      </c>
      <c r="K77" s="6">
        <v>1079647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1079647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1023708.91</v>
      </c>
      <c r="AA77" s="6">
        <v>1023708.91</v>
      </c>
      <c r="AB77" s="6">
        <v>0</v>
      </c>
      <c r="AC77" s="6">
        <v>0</v>
      </c>
      <c r="AD77" s="6">
        <v>1023708.91</v>
      </c>
      <c r="AE77" s="11">
        <f t="shared" si="1"/>
        <v>94.818853754977326</v>
      </c>
      <c r="AF77" s="6">
        <v>0</v>
      </c>
      <c r="AG77" s="7">
        <v>0.94818853754977317</v>
      </c>
      <c r="AH77" s="6">
        <v>0</v>
      </c>
      <c r="AI77" s="7">
        <v>0.94818853754977317</v>
      </c>
      <c r="AJ77" s="6">
        <v>0</v>
      </c>
      <c r="AK77" s="2"/>
    </row>
    <row r="78" spans="1:37" ht="25.5" outlineLevel="3" x14ac:dyDescent="0.25">
      <c r="A78" s="4" t="s">
        <v>13</v>
      </c>
      <c r="B78" s="12" t="s">
        <v>263</v>
      </c>
      <c r="C78" s="12" t="s">
        <v>269</v>
      </c>
      <c r="D78" s="5" t="s">
        <v>63</v>
      </c>
      <c r="E78" s="5" t="s">
        <v>14</v>
      </c>
      <c r="F78" s="5"/>
      <c r="G78" s="5"/>
      <c r="H78" s="5"/>
      <c r="I78" s="5"/>
      <c r="J78" s="6">
        <v>0</v>
      </c>
      <c r="K78" s="6">
        <v>4200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4200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4158</v>
      </c>
      <c r="AA78" s="6">
        <v>4158</v>
      </c>
      <c r="AB78" s="6">
        <v>0</v>
      </c>
      <c r="AC78" s="6">
        <v>0</v>
      </c>
      <c r="AD78" s="6">
        <v>4158</v>
      </c>
      <c r="AE78" s="11">
        <f t="shared" si="1"/>
        <v>99</v>
      </c>
      <c r="AF78" s="6">
        <v>0</v>
      </c>
      <c r="AG78" s="7">
        <v>0.99</v>
      </c>
      <c r="AH78" s="6">
        <v>0</v>
      </c>
      <c r="AI78" s="7">
        <v>0.99</v>
      </c>
      <c r="AJ78" s="6">
        <v>0</v>
      </c>
      <c r="AK78" s="2"/>
    </row>
    <row r="79" spans="1:37" ht="89.25" outlineLevel="2" x14ac:dyDescent="0.25">
      <c r="A79" s="4" t="s">
        <v>66</v>
      </c>
      <c r="B79" s="12" t="s">
        <v>263</v>
      </c>
      <c r="C79" s="12" t="s">
        <v>269</v>
      </c>
      <c r="D79" s="5" t="s">
        <v>67</v>
      </c>
      <c r="E79" s="5" t="s">
        <v>2</v>
      </c>
      <c r="F79" s="5"/>
      <c r="G79" s="5"/>
      <c r="H79" s="5"/>
      <c r="I79" s="5"/>
      <c r="J79" s="6">
        <v>0</v>
      </c>
      <c r="K79" s="6">
        <v>30000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30000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23094</v>
      </c>
      <c r="AA79" s="6">
        <v>23094</v>
      </c>
      <c r="AB79" s="6">
        <v>0</v>
      </c>
      <c r="AC79" s="6">
        <v>0</v>
      </c>
      <c r="AD79" s="6">
        <v>23094</v>
      </c>
      <c r="AE79" s="11">
        <f t="shared" si="1"/>
        <v>76.98</v>
      </c>
      <c r="AF79" s="6">
        <v>0</v>
      </c>
      <c r="AG79" s="7">
        <v>0.76980000000000004</v>
      </c>
      <c r="AH79" s="6">
        <v>0</v>
      </c>
      <c r="AI79" s="7">
        <v>0.76980000000000004</v>
      </c>
      <c r="AJ79" s="6">
        <v>0</v>
      </c>
      <c r="AK79" s="2"/>
    </row>
    <row r="80" spans="1:37" ht="51" outlineLevel="3" x14ac:dyDescent="0.25">
      <c r="A80" s="4" t="s">
        <v>11</v>
      </c>
      <c r="B80" s="12" t="s">
        <v>263</v>
      </c>
      <c r="C80" s="12" t="s">
        <v>269</v>
      </c>
      <c r="D80" s="5" t="s">
        <v>67</v>
      </c>
      <c r="E80" s="5" t="s">
        <v>12</v>
      </c>
      <c r="F80" s="5"/>
      <c r="G80" s="5"/>
      <c r="H80" s="5"/>
      <c r="I80" s="5"/>
      <c r="J80" s="6">
        <v>0</v>
      </c>
      <c r="K80" s="6">
        <v>30000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30000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23094</v>
      </c>
      <c r="AA80" s="6">
        <v>23094</v>
      </c>
      <c r="AB80" s="6">
        <v>0</v>
      </c>
      <c r="AC80" s="6">
        <v>0</v>
      </c>
      <c r="AD80" s="6">
        <v>23094</v>
      </c>
      <c r="AE80" s="11">
        <f t="shared" si="1"/>
        <v>76.98</v>
      </c>
      <c r="AF80" s="6">
        <v>0</v>
      </c>
      <c r="AG80" s="7">
        <v>0.76980000000000004</v>
      </c>
      <c r="AH80" s="6">
        <v>0</v>
      </c>
      <c r="AI80" s="7">
        <v>0.76980000000000004</v>
      </c>
      <c r="AJ80" s="6">
        <v>0</v>
      </c>
      <c r="AK80" s="2"/>
    </row>
    <row r="81" spans="1:37" ht="51" outlineLevel="2" x14ac:dyDescent="0.25">
      <c r="A81" s="4" t="s">
        <v>68</v>
      </c>
      <c r="B81" s="12" t="s">
        <v>263</v>
      </c>
      <c r="C81" s="12" t="s">
        <v>269</v>
      </c>
      <c r="D81" s="5" t="s">
        <v>69</v>
      </c>
      <c r="E81" s="5" t="s">
        <v>2</v>
      </c>
      <c r="F81" s="5"/>
      <c r="G81" s="5"/>
      <c r="H81" s="5"/>
      <c r="I81" s="5"/>
      <c r="J81" s="6">
        <v>0</v>
      </c>
      <c r="K81" s="6">
        <v>24000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24000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24000</v>
      </c>
      <c r="AA81" s="6">
        <v>24000</v>
      </c>
      <c r="AB81" s="6">
        <v>0</v>
      </c>
      <c r="AC81" s="6">
        <v>0</v>
      </c>
      <c r="AD81" s="6">
        <v>24000</v>
      </c>
      <c r="AE81" s="11">
        <f t="shared" si="1"/>
        <v>100</v>
      </c>
      <c r="AF81" s="6">
        <v>0</v>
      </c>
      <c r="AG81" s="7">
        <v>1</v>
      </c>
      <c r="AH81" s="6">
        <v>0</v>
      </c>
      <c r="AI81" s="7">
        <v>1</v>
      </c>
      <c r="AJ81" s="6">
        <v>0</v>
      </c>
      <c r="AK81" s="2"/>
    </row>
    <row r="82" spans="1:37" ht="51" outlineLevel="3" x14ac:dyDescent="0.25">
      <c r="A82" s="4" t="s">
        <v>11</v>
      </c>
      <c r="B82" s="12" t="s">
        <v>263</v>
      </c>
      <c r="C82" s="12" t="s">
        <v>269</v>
      </c>
      <c r="D82" s="5" t="s">
        <v>69</v>
      </c>
      <c r="E82" s="5" t="s">
        <v>12</v>
      </c>
      <c r="F82" s="5"/>
      <c r="G82" s="5"/>
      <c r="H82" s="5"/>
      <c r="I82" s="5"/>
      <c r="J82" s="6">
        <v>0</v>
      </c>
      <c r="K82" s="6">
        <v>24000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24000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24000</v>
      </c>
      <c r="AA82" s="6">
        <v>24000</v>
      </c>
      <c r="AB82" s="6">
        <v>0</v>
      </c>
      <c r="AC82" s="6">
        <v>0</v>
      </c>
      <c r="AD82" s="6">
        <v>24000</v>
      </c>
      <c r="AE82" s="11">
        <f t="shared" si="1"/>
        <v>100</v>
      </c>
      <c r="AF82" s="6">
        <v>0</v>
      </c>
      <c r="AG82" s="7">
        <v>1</v>
      </c>
      <c r="AH82" s="6">
        <v>0</v>
      </c>
      <c r="AI82" s="7">
        <v>1</v>
      </c>
      <c r="AJ82" s="6">
        <v>0</v>
      </c>
      <c r="AK82" s="2"/>
    </row>
    <row r="83" spans="1:37" x14ac:dyDescent="0.25">
      <c r="A83" s="4" t="s">
        <v>70</v>
      </c>
      <c r="B83" s="12" t="s">
        <v>264</v>
      </c>
      <c r="C83" s="12"/>
      <c r="D83" s="5"/>
      <c r="E83" s="5"/>
      <c r="F83" s="5"/>
      <c r="G83" s="5"/>
      <c r="H83" s="5"/>
      <c r="I83" s="5"/>
      <c r="J83" s="6">
        <v>0</v>
      </c>
      <c r="K83" s="6">
        <v>36465422.450000003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36465422.450000003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33842473.57</v>
      </c>
      <c r="AA83" s="6">
        <v>33842473.57</v>
      </c>
      <c r="AB83" s="6">
        <v>0</v>
      </c>
      <c r="AC83" s="6">
        <v>0</v>
      </c>
      <c r="AD83" s="6">
        <v>33842473.57</v>
      </c>
      <c r="AE83" s="11">
        <f t="shared" si="1"/>
        <v>92.807024562524973</v>
      </c>
      <c r="AF83" s="6">
        <v>0</v>
      </c>
      <c r="AG83" s="7">
        <v>0.92807024562524987</v>
      </c>
      <c r="AH83" s="6">
        <v>0</v>
      </c>
      <c r="AI83" s="7">
        <v>0.92807024562524987</v>
      </c>
      <c r="AJ83" s="6">
        <v>0</v>
      </c>
      <c r="AK83" s="2"/>
    </row>
    <row r="84" spans="1:37" outlineLevel="1" x14ac:dyDescent="0.25">
      <c r="A84" s="4" t="s">
        <v>71</v>
      </c>
      <c r="B84" s="12" t="s">
        <v>264</v>
      </c>
      <c r="C84" s="12" t="s">
        <v>265</v>
      </c>
      <c r="D84" s="5"/>
      <c r="E84" s="5"/>
      <c r="F84" s="5"/>
      <c r="G84" s="5"/>
      <c r="H84" s="5"/>
      <c r="I84" s="5"/>
      <c r="J84" s="6">
        <v>0</v>
      </c>
      <c r="K84" s="6">
        <v>1103925.5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1103925.5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1103327.46</v>
      </c>
      <c r="AA84" s="6">
        <v>1103327.46</v>
      </c>
      <c r="AB84" s="6">
        <v>0</v>
      </c>
      <c r="AC84" s="6">
        <v>0</v>
      </c>
      <c r="AD84" s="6">
        <v>1103327.46</v>
      </c>
      <c r="AE84" s="11">
        <f t="shared" si="1"/>
        <v>99.945826054385009</v>
      </c>
      <c r="AF84" s="6">
        <v>0</v>
      </c>
      <c r="AG84" s="7">
        <v>0.99945826054385012</v>
      </c>
      <c r="AH84" s="6">
        <v>0</v>
      </c>
      <c r="AI84" s="7">
        <v>0.99945826054385012</v>
      </c>
      <c r="AJ84" s="6">
        <v>0</v>
      </c>
      <c r="AK84" s="2"/>
    </row>
    <row r="85" spans="1:37" ht="63.75" outlineLevel="2" x14ac:dyDescent="0.25">
      <c r="A85" s="4" t="s">
        <v>72</v>
      </c>
      <c r="B85" s="12" t="s">
        <v>264</v>
      </c>
      <c r="C85" s="12" t="s">
        <v>265</v>
      </c>
      <c r="D85" s="5" t="s">
        <v>73</v>
      </c>
      <c r="E85" s="5"/>
      <c r="F85" s="5"/>
      <c r="G85" s="5"/>
      <c r="H85" s="5"/>
      <c r="I85" s="5"/>
      <c r="J85" s="6">
        <v>0</v>
      </c>
      <c r="K85" s="6">
        <v>938000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938000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937952</v>
      </c>
      <c r="AA85" s="6">
        <v>937952</v>
      </c>
      <c r="AB85" s="6">
        <v>0</v>
      </c>
      <c r="AC85" s="6">
        <v>0</v>
      </c>
      <c r="AD85" s="6">
        <v>937952</v>
      </c>
      <c r="AE85" s="11">
        <f t="shared" si="1"/>
        <v>99.994882729211085</v>
      </c>
      <c r="AF85" s="6">
        <v>0</v>
      </c>
      <c r="AG85" s="7">
        <v>0.99994882729211088</v>
      </c>
      <c r="AH85" s="6">
        <v>0</v>
      </c>
      <c r="AI85" s="7">
        <v>0.99994882729211088</v>
      </c>
      <c r="AJ85" s="6">
        <v>0</v>
      </c>
      <c r="AK85" s="2"/>
    </row>
    <row r="86" spans="1:37" ht="63.75" outlineLevel="3" x14ac:dyDescent="0.25">
      <c r="A86" s="4" t="s">
        <v>74</v>
      </c>
      <c r="B86" s="12" t="s">
        <v>264</v>
      </c>
      <c r="C86" s="12" t="s">
        <v>265</v>
      </c>
      <c r="D86" s="5" t="s">
        <v>73</v>
      </c>
      <c r="E86" s="5" t="s">
        <v>75</v>
      </c>
      <c r="F86" s="5"/>
      <c r="G86" s="5"/>
      <c r="H86" s="5"/>
      <c r="I86" s="5"/>
      <c r="J86" s="6">
        <v>0</v>
      </c>
      <c r="K86" s="6">
        <v>938000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938000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937952</v>
      </c>
      <c r="AA86" s="6">
        <v>937952</v>
      </c>
      <c r="AB86" s="6">
        <v>0</v>
      </c>
      <c r="AC86" s="6">
        <v>0</v>
      </c>
      <c r="AD86" s="6">
        <v>937952</v>
      </c>
      <c r="AE86" s="11">
        <f t="shared" si="1"/>
        <v>99.994882729211085</v>
      </c>
      <c r="AF86" s="6">
        <v>0</v>
      </c>
      <c r="AG86" s="7">
        <v>0.99994882729211088</v>
      </c>
      <c r="AH86" s="6">
        <v>0</v>
      </c>
      <c r="AI86" s="7">
        <v>0.99994882729211088</v>
      </c>
      <c r="AJ86" s="6">
        <v>0</v>
      </c>
      <c r="AK86" s="2"/>
    </row>
    <row r="87" spans="1:37" ht="153" outlineLevel="2" x14ac:dyDescent="0.25">
      <c r="A87" s="4" t="s">
        <v>76</v>
      </c>
      <c r="B87" s="12" t="s">
        <v>264</v>
      </c>
      <c r="C87" s="12" t="s">
        <v>265</v>
      </c>
      <c r="D87" s="5" t="s">
        <v>77</v>
      </c>
      <c r="E87" s="5" t="s">
        <v>2</v>
      </c>
      <c r="F87" s="5"/>
      <c r="G87" s="5"/>
      <c r="H87" s="5"/>
      <c r="I87" s="5"/>
      <c r="J87" s="6">
        <v>0</v>
      </c>
      <c r="K87" s="6">
        <v>130925.5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130925.5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130925.46</v>
      </c>
      <c r="AA87" s="6">
        <v>130925.46</v>
      </c>
      <c r="AB87" s="6">
        <v>0</v>
      </c>
      <c r="AC87" s="6">
        <v>0</v>
      </c>
      <c r="AD87" s="6">
        <v>130925.46</v>
      </c>
      <c r="AE87" s="11">
        <f t="shared" si="1"/>
        <v>99.99996944827403</v>
      </c>
      <c r="AF87" s="6">
        <v>0</v>
      </c>
      <c r="AG87" s="7">
        <v>0.99999969448274018</v>
      </c>
      <c r="AH87" s="6">
        <v>0</v>
      </c>
      <c r="AI87" s="7">
        <v>0.99999969448274018</v>
      </c>
      <c r="AJ87" s="6">
        <v>0</v>
      </c>
      <c r="AK87" s="2"/>
    </row>
    <row r="88" spans="1:37" ht="51" outlineLevel="3" x14ac:dyDescent="0.25">
      <c r="A88" s="4" t="s">
        <v>11</v>
      </c>
      <c r="B88" s="12" t="s">
        <v>264</v>
      </c>
      <c r="C88" s="12" t="s">
        <v>265</v>
      </c>
      <c r="D88" s="5" t="s">
        <v>77</v>
      </c>
      <c r="E88" s="5" t="s">
        <v>12</v>
      </c>
      <c r="F88" s="5"/>
      <c r="G88" s="5"/>
      <c r="H88" s="5"/>
      <c r="I88" s="5"/>
      <c r="J88" s="6">
        <v>0</v>
      </c>
      <c r="K88" s="6">
        <v>130925.5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130925.5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130925.46</v>
      </c>
      <c r="AA88" s="6">
        <v>130925.46</v>
      </c>
      <c r="AB88" s="6">
        <v>0</v>
      </c>
      <c r="AC88" s="6">
        <v>0</v>
      </c>
      <c r="AD88" s="6">
        <v>130925.46</v>
      </c>
      <c r="AE88" s="11">
        <f t="shared" si="1"/>
        <v>99.99996944827403</v>
      </c>
      <c r="AF88" s="6">
        <v>0</v>
      </c>
      <c r="AG88" s="7">
        <v>0.99999969448274018</v>
      </c>
      <c r="AH88" s="6">
        <v>0</v>
      </c>
      <c r="AI88" s="7">
        <v>0.99999969448274018</v>
      </c>
      <c r="AJ88" s="6">
        <v>0</v>
      </c>
      <c r="AK88" s="2"/>
    </row>
    <row r="89" spans="1:37" ht="63.75" outlineLevel="2" x14ac:dyDescent="0.25">
      <c r="A89" s="4" t="s">
        <v>78</v>
      </c>
      <c r="B89" s="12" t="s">
        <v>264</v>
      </c>
      <c r="C89" s="12" t="s">
        <v>265</v>
      </c>
      <c r="D89" s="5" t="s">
        <v>79</v>
      </c>
      <c r="E89" s="5" t="s">
        <v>2</v>
      </c>
      <c r="F89" s="5"/>
      <c r="G89" s="5"/>
      <c r="H89" s="5"/>
      <c r="I89" s="5"/>
      <c r="J89" s="6">
        <v>0</v>
      </c>
      <c r="K89" s="6">
        <v>35000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35000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34450</v>
      </c>
      <c r="AA89" s="6">
        <v>34450</v>
      </c>
      <c r="AB89" s="6">
        <v>0</v>
      </c>
      <c r="AC89" s="6">
        <v>0</v>
      </c>
      <c r="AD89" s="6">
        <v>34450</v>
      </c>
      <c r="AE89" s="11">
        <f t="shared" si="1"/>
        <v>98.428571428571431</v>
      </c>
      <c r="AF89" s="6">
        <v>0</v>
      </c>
      <c r="AG89" s="7">
        <v>0.98428571428571432</v>
      </c>
      <c r="AH89" s="6">
        <v>0</v>
      </c>
      <c r="AI89" s="7">
        <v>0.98428571428571432</v>
      </c>
      <c r="AJ89" s="6">
        <v>0</v>
      </c>
      <c r="AK89" s="2"/>
    </row>
    <row r="90" spans="1:37" ht="63.75" outlineLevel="3" x14ac:dyDescent="0.25">
      <c r="A90" s="4" t="s">
        <v>74</v>
      </c>
      <c r="B90" s="12" t="s">
        <v>264</v>
      </c>
      <c r="C90" s="12" t="s">
        <v>265</v>
      </c>
      <c r="D90" s="5" t="s">
        <v>79</v>
      </c>
      <c r="E90" s="5" t="s">
        <v>75</v>
      </c>
      <c r="F90" s="5"/>
      <c r="G90" s="5"/>
      <c r="H90" s="5"/>
      <c r="I90" s="5"/>
      <c r="J90" s="6">
        <v>0</v>
      </c>
      <c r="K90" s="6">
        <v>35000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35000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34450</v>
      </c>
      <c r="AA90" s="6">
        <v>34450</v>
      </c>
      <c r="AB90" s="6">
        <v>0</v>
      </c>
      <c r="AC90" s="6">
        <v>0</v>
      </c>
      <c r="AD90" s="6">
        <v>34450</v>
      </c>
      <c r="AE90" s="11">
        <f t="shared" si="1"/>
        <v>98.428571428571431</v>
      </c>
      <c r="AF90" s="6">
        <v>0</v>
      </c>
      <c r="AG90" s="7">
        <v>0.98428571428571432</v>
      </c>
      <c r="AH90" s="6">
        <v>0</v>
      </c>
      <c r="AI90" s="7">
        <v>0.98428571428571432</v>
      </c>
      <c r="AJ90" s="6">
        <v>0</v>
      </c>
      <c r="AK90" s="2"/>
    </row>
    <row r="91" spans="1:37" outlineLevel="1" x14ac:dyDescent="0.25">
      <c r="A91" s="4" t="s">
        <v>80</v>
      </c>
      <c r="B91" s="12" t="s">
        <v>264</v>
      </c>
      <c r="C91" s="12" t="s">
        <v>270</v>
      </c>
      <c r="D91" s="5"/>
      <c r="E91" s="5"/>
      <c r="F91" s="5"/>
      <c r="G91" s="5"/>
      <c r="H91" s="5"/>
      <c r="I91" s="5"/>
      <c r="J91" s="6">
        <v>0</v>
      </c>
      <c r="K91" s="6">
        <v>6470800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6470800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6470664.3700000001</v>
      </c>
      <c r="AA91" s="6">
        <v>6470664.3700000001</v>
      </c>
      <c r="AB91" s="6">
        <v>0</v>
      </c>
      <c r="AC91" s="6">
        <v>0</v>
      </c>
      <c r="AD91" s="6">
        <v>6470664.3700000001</v>
      </c>
      <c r="AE91" s="11">
        <f t="shared" si="1"/>
        <v>99.997903968597385</v>
      </c>
      <c r="AF91" s="6">
        <v>0</v>
      </c>
      <c r="AG91" s="7">
        <v>0.9999790396859739</v>
      </c>
      <c r="AH91" s="6">
        <v>0</v>
      </c>
      <c r="AI91" s="7">
        <v>0.9999790396859739</v>
      </c>
      <c r="AJ91" s="6">
        <v>0</v>
      </c>
      <c r="AK91" s="2"/>
    </row>
    <row r="92" spans="1:37" ht="102" outlineLevel="2" x14ac:dyDescent="0.25">
      <c r="A92" s="4" t="s">
        <v>81</v>
      </c>
      <c r="B92" s="12" t="s">
        <v>264</v>
      </c>
      <c r="C92" s="12" t="s">
        <v>270</v>
      </c>
      <c r="D92" s="5" t="s">
        <v>82</v>
      </c>
      <c r="E92" s="5"/>
      <c r="F92" s="5"/>
      <c r="G92" s="5"/>
      <c r="H92" s="5"/>
      <c r="I92" s="5"/>
      <c r="J92" s="6">
        <v>0</v>
      </c>
      <c r="K92" s="6">
        <v>6201000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6201000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6201000</v>
      </c>
      <c r="AA92" s="6">
        <v>6201000</v>
      </c>
      <c r="AB92" s="6">
        <v>0</v>
      </c>
      <c r="AC92" s="6">
        <v>0</v>
      </c>
      <c r="AD92" s="6">
        <v>6201000</v>
      </c>
      <c r="AE92" s="11">
        <f t="shared" si="1"/>
        <v>100</v>
      </c>
      <c r="AF92" s="6">
        <v>0</v>
      </c>
      <c r="AG92" s="7">
        <v>1</v>
      </c>
      <c r="AH92" s="6">
        <v>0</v>
      </c>
      <c r="AI92" s="7">
        <v>1</v>
      </c>
      <c r="AJ92" s="6">
        <v>0</v>
      </c>
      <c r="AK92" s="2"/>
    </row>
    <row r="93" spans="1:37" ht="63.75" outlineLevel="3" x14ac:dyDescent="0.25">
      <c r="A93" s="4" t="s">
        <v>74</v>
      </c>
      <c r="B93" s="12" t="s">
        <v>264</v>
      </c>
      <c r="C93" s="12" t="s">
        <v>270</v>
      </c>
      <c r="D93" s="5" t="s">
        <v>82</v>
      </c>
      <c r="E93" s="5" t="s">
        <v>75</v>
      </c>
      <c r="F93" s="5"/>
      <c r="G93" s="5"/>
      <c r="H93" s="5"/>
      <c r="I93" s="5"/>
      <c r="J93" s="6">
        <v>0</v>
      </c>
      <c r="K93" s="6">
        <v>6201000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6201000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6201000</v>
      </c>
      <c r="AA93" s="6">
        <v>6201000</v>
      </c>
      <c r="AB93" s="6">
        <v>0</v>
      </c>
      <c r="AC93" s="6">
        <v>0</v>
      </c>
      <c r="AD93" s="6">
        <v>6201000</v>
      </c>
      <c r="AE93" s="11">
        <f t="shared" si="1"/>
        <v>100</v>
      </c>
      <c r="AF93" s="6">
        <v>0</v>
      </c>
      <c r="AG93" s="7">
        <v>1</v>
      </c>
      <c r="AH93" s="6">
        <v>0</v>
      </c>
      <c r="AI93" s="7">
        <v>1</v>
      </c>
      <c r="AJ93" s="6">
        <v>0</v>
      </c>
      <c r="AK93" s="2"/>
    </row>
    <row r="94" spans="1:37" ht="38.25" outlineLevel="2" x14ac:dyDescent="0.25">
      <c r="A94" s="4" t="s">
        <v>83</v>
      </c>
      <c r="B94" s="12" t="s">
        <v>264</v>
      </c>
      <c r="C94" s="12" t="s">
        <v>270</v>
      </c>
      <c r="D94" s="5" t="s">
        <v>84</v>
      </c>
      <c r="E94" s="5" t="s">
        <v>2</v>
      </c>
      <c r="F94" s="5"/>
      <c r="G94" s="5"/>
      <c r="H94" s="5"/>
      <c r="I94" s="5"/>
      <c r="J94" s="6">
        <v>0</v>
      </c>
      <c r="K94" s="6">
        <v>269800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269800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269664.37</v>
      </c>
      <c r="AA94" s="6">
        <v>269664.37</v>
      </c>
      <c r="AB94" s="6">
        <v>0</v>
      </c>
      <c r="AC94" s="6">
        <v>0</v>
      </c>
      <c r="AD94" s="6">
        <v>269664.37</v>
      </c>
      <c r="AE94" s="11">
        <f t="shared" si="1"/>
        <v>99.949729429206812</v>
      </c>
      <c r="AF94" s="6">
        <v>0</v>
      </c>
      <c r="AG94" s="7">
        <v>0.99949729429206824</v>
      </c>
      <c r="AH94" s="6">
        <v>0</v>
      </c>
      <c r="AI94" s="7">
        <v>0.99949729429206824</v>
      </c>
      <c r="AJ94" s="6">
        <v>0</v>
      </c>
      <c r="AK94" s="2"/>
    </row>
    <row r="95" spans="1:37" ht="51" outlineLevel="3" x14ac:dyDescent="0.25">
      <c r="A95" s="4" t="s">
        <v>11</v>
      </c>
      <c r="B95" s="12" t="s">
        <v>264</v>
      </c>
      <c r="C95" s="12" t="s">
        <v>270</v>
      </c>
      <c r="D95" s="5" t="s">
        <v>84</v>
      </c>
      <c r="E95" s="5" t="s">
        <v>12</v>
      </c>
      <c r="F95" s="5"/>
      <c r="G95" s="5"/>
      <c r="H95" s="5"/>
      <c r="I95" s="5"/>
      <c r="J95" s="6">
        <v>0</v>
      </c>
      <c r="K95" s="6">
        <v>269800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269800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269664.37</v>
      </c>
      <c r="AA95" s="6">
        <v>269664.37</v>
      </c>
      <c r="AB95" s="6">
        <v>0</v>
      </c>
      <c r="AC95" s="6">
        <v>0</v>
      </c>
      <c r="AD95" s="6">
        <v>269664.37</v>
      </c>
      <c r="AE95" s="11">
        <f t="shared" si="1"/>
        <v>99.949729429206812</v>
      </c>
      <c r="AF95" s="6">
        <v>0</v>
      </c>
      <c r="AG95" s="7">
        <v>0.99949729429206824</v>
      </c>
      <c r="AH95" s="6">
        <v>0</v>
      </c>
      <c r="AI95" s="7">
        <v>0.99949729429206824</v>
      </c>
      <c r="AJ95" s="6">
        <v>0</v>
      </c>
      <c r="AK95" s="2"/>
    </row>
    <row r="96" spans="1:37" ht="25.5" outlineLevel="1" x14ac:dyDescent="0.25">
      <c r="A96" s="4" t="s">
        <v>85</v>
      </c>
      <c r="B96" s="12" t="s">
        <v>264</v>
      </c>
      <c r="C96" s="12" t="s">
        <v>269</v>
      </c>
      <c r="D96" s="5"/>
      <c r="E96" s="5"/>
      <c r="F96" s="5"/>
      <c r="G96" s="5"/>
      <c r="H96" s="5"/>
      <c r="I96" s="5"/>
      <c r="J96" s="6">
        <v>0</v>
      </c>
      <c r="K96" s="6">
        <v>22928212.949999999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22928212.949999999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20396271.690000001</v>
      </c>
      <c r="AA96" s="6">
        <v>20396271.690000001</v>
      </c>
      <c r="AB96" s="6">
        <v>0</v>
      </c>
      <c r="AC96" s="6">
        <v>0</v>
      </c>
      <c r="AD96" s="6">
        <v>20396271.690000001</v>
      </c>
      <c r="AE96" s="11">
        <f t="shared" si="1"/>
        <v>88.957092881501708</v>
      </c>
      <c r="AF96" s="6">
        <v>0</v>
      </c>
      <c r="AG96" s="7">
        <v>0.88957092881501698</v>
      </c>
      <c r="AH96" s="6">
        <v>0</v>
      </c>
      <c r="AI96" s="7">
        <v>0.88957092881501698</v>
      </c>
      <c r="AJ96" s="6">
        <v>0</v>
      </c>
      <c r="AK96" s="2"/>
    </row>
    <row r="97" spans="1:37" ht="51" outlineLevel="2" x14ac:dyDescent="0.25">
      <c r="A97" s="4" t="s">
        <v>86</v>
      </c>
      <c r="B97" s="12" t="s">
        <v>264</v>
      </c>
      <c r="C97" s="12" t="s">
        <v>269</v>
      </c>
      <c r="D97" s="5" t="s">
        <v>87</v>
      </c>
      <c r="E97" s="5"/>
      <c r="F97" s="5"/>
      <c r="G97" s="5"/>
      <c r="H97" s="5"/>
      <c r="I97" s="5"/>
      <c r="J97" s="6">
        <v>0</v>
      </c>
      <c r="K97" s="6">
        <v>5657359.9500000002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5657359.9500000002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3272704</v>
      </c>
      <c r="AA97" s="6">
        <v>3272704</v>
      </c>
      <c r="AB97" s="6">
        <v>0</v>
      </c>
      <c r="AC97" s="6">
        <v>0</v>
      </c>
      <c r="AD97" s="6">
        <v>3272704</v>
      </c>
      <c r="AE97" s="11">
        <f t="shared" si="1"/>
        <v>57.848608342483146</v>
      </c>
      <c r="AF97" s="6">
        <v>0</v>
      </c>
      <c r="AG97" s="7">
        <v>0.57848608342483143</v>
      </c>
      <c r="AH97" s="6">
        <v>0</v>
      </c>
      <c r="AI97" s="7">
        <v>0.57848608342483143</v>
      </c>
      <c r="AJ97" s="6">
        <v>0</v>
      </c>
      <c r="AK97" s="2"/>
    </row>
    <row r="98" spans="1:37" ht="51" outlineLevel="3" x14ac:dyDescent="0.25">
      <c r="A98" s="4" t="s">
        <v>11</v>
      </c>
      <c r="B98" s="12" t="s">
        <v>264</v>
      </c>
      <c r="C98" s="12" t="s">
        <v>269</v>
      </c>
      <c r="D98" s="5" t="s">
        <v>87</v>
      </c>
      <c r="E98" s="5" t="s">
        <v>12</v>
      </c>
      <c r="F98" s="5"/>
      <c r="G98" s="5"/>
      <c r="H98" s="5"/>
      <c r="I98" s="5"/>
      <c r="J98" s="6">
        <v>0</v>
      </c>
      <c r="K98" s="6">
        <v>5657359.9500000002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5657359.9500000002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3272704</v>
      </c>
      <c r="AA98" s="6">
        <v>3272704</v>
      </c>
      <c r="AB98" s="6">
        <v>0</v>
      </c>
      <c r="AC98" s="6">
        <v>0</v>
      </c>
      <c r="AD98" s="6">
        <v>3272704</v>
      </c>
      <c r="AE98" s="11">
        <f t="shared" si="1"/>
        <v>57.848608342483146</v>
      </c>
      <c r="AF98" s="6">
        <v>0</v>
      </c>
      <c r="AG98" s="7">
        <v>0.57848608342483143</v>
      </c>
      <c r="AH98" s="6">
        <v>0</v>
      </c>
      <c r="AI98" s="7">
        <v>0.57848608342483143</v>
      </c>
      <c r="AJ98" s="6">
        <v>0</v>
      </c>
      <c r="AK98" s="2"/>
    </row>
    <row r="99" spans="1:37" ht="38.25" outlineLevel="2" x14ac:dyDescent="0.25">
      <c r="A99" s="4" t="s">
        <v>90</v>
      </c>
      <c r="B99" s="12" t="s">
        <v>264</v>
      </c>
      <c r="C99" s="12" t="s">
        <v>269</v>
      </c>
      <c r="D99" s="5" t="s">
        <v>91</v>
      </c>
      <c r="E99" s="5" t="s">
        <v>2</v>
      </c>
      <c r="F99" s="5"/>
      <c r="G99" s="5"/>
      <c r="H99" s="5"/>
      <c r="I99" s="5"/>
      <c r="J99" s="6">
        <v>0</v>
      </c>
      <c r="K99" s="6">
        <v>671080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671080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671062</v>
      </c>
      <c r="AA99" s="6">
        <v>671062</v>
      </c>
      <c r="AB99" s="6">
        <v>0</v>
      </c>
      <c r="AC99" s="6">
        <v>0</v>
      </c>
      <c r="AD99" s="6">
        <v>671062</v>
      </c>
      <c r="AE99" s="11">
        <f t="shared" si="1"/>
        <v>99.99731775645229</v>
      </c>
      <c r="AF99" s="6">
        <v>0</v>
      </c>
      <c r="AG99" s="7">
        <v>0.99997317756452286</v>
      </c>
      <c r="AH99" s="6">
        <v>0</v>
      </c>
      <c r="AI99" s="7">
        <v>0.99997317756452286</v>
      </c>
      <c r="AJ99" s="6">
        <v>0</v>
      </c>
      <c r="AK99" s="2"/>
    </row>
    <row r="100" spans="1:37" outlineLevel="3" x14ac:dyDescent="0.25">
      <c r="A100" s="4" t="s">
        <v>88</v>
      </c>
      <c r="B100" s="12" t="s">
        <v>264</v>
      </c>
      <c r="C100" s="12" t="s">
        <v>269</v>
      </c>
      <c r="D100" s="5" t="s">
        <v>91</v>
      </c>
      <c r="E100" s="5" t="s">
        <v>89</v>
      </c>
      <c r="F100" s="5"/>
      <c r="G100" s="5"/>
      <c r="H100" s="5"/>
      <c r="I100" s="5"/>
      <c r="J100" s="6">
        <v>0</v>
      </c>
      <c r="K100" s="6">
        <v>671080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671080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671062</v>
      </c>
      <c r="AA100" s="6">
        <v>671062</v>
      </c>
      <c r="AB100" s="6">
        <v>0</v>
      </c>
      <c r="AC100" s="6">
        <v>0</v>
      </c>
      <c r="AD100" s="6">
        <v>671062</v>
      </c>
      <c r="AE100" s="11">
        <f t="shared" si="1"/>
        <v>99.99731775645229</v>
      </c>
      <c r="AF100" s="6">
        <v>0</v>
      </c>
      <c r="AG100" s="7">
        <v>0.99997317756452286</v>
      </c>
      <c r="AH100" s="6">
        <v>0</v>
      </c>
      <c r="AI100" s="7">
        <v>0.99997317756452286</v>
      </c>
      <c r="AJ100" s="6">
        <v>0</v>
      </c>
      <c r="AK100" s="2"/>
    </row>
    <row r="101" spans="1:37" ht="89.25" outlineLevel="2" x14ac:dyDescent="0.25">
      <c r="A101" s="4" t="s">
        <v>92</v>
      </c>
      <c r="B101" s="12" t="s">
        <v>264</v>
      </c>
      <c r="C101" s="12" t="s">
        <v>269</v>
      </c>
      <c r="D101" s="5" t="s">
        <v>93</v>
      </c>
      <c r="E101" s="5" t="s">
        <v>2</v>
      </c>
      <c r="F101" s="5"/>
      <c r="G101" s="5"/>
      <c r="H101" s="5"/>
      <c r="I101" s="5"/>
      <c r="J101" s="6">
        <v>0</v>
      </c>
      <c r="K101" s="6">
        <v>8000000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8000000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7996649.79</v>
      </c>
      <c r="AA101" s="6">
        <v>7996649.79</v>
      </c>
      <c r="AB101" s="6">
        <v>0</v>
      </c>
      <c r="AC101" s="6">
        <v>0</v>
      </c>
      <c r="AD101" s="6">
        <v>7996649.79</v>
      </c>
      <c r="AE101" s="11">
        <f t="shared" si="1"/>
        <v>99.958122375000002</v>
      </c>
      <c r="AF101" s="6">
        <v>0</v>
      </c>
      <c r="AG101" s="7">
        <v>0.99958122375000003</v>
      </c>
      <c r="AH101" s="6">
        <v>0</v>
      </c>
      <c r="AI101" s="7">
        <v>0.99958122375000003</v>
      </c>
      <c r="AJ101" s="6">
        <v>0</v>
      </c>
      <c r="AK101" s="2"/>
    </row>
    <row r="102" spans="1:37" ht="25.5" outlineLevel="3" x14ac:dyDescent="0.25">
      <c r="A102" s="4" t="s">
        <v>94</v>
      </c>
      <c r="B102" s="12" t="s">
        <v>264</v>
      </c>
      <c r="C102" s="12" t="s">
        <v>269</v>
      </c>
      <c r="D102" s="5" t="s">
        <v>93</v>
      </c>
      <c r="E102" s="5" t="s">
        <v>95</v>
      </c>
      <c r="F102" s="5"/>
      <c r="G102" s="5"/>
      <c r="H102" s="5"/>
      <c r="I102" s="5"/>
      <c r="J102" s="6">
        <v>0</v>
      </c>
      <c r="K102" s="6">
        <v>8000000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8000000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7996649.79</v>
      </c>
      <c r="AA102" s="6">
        <v>7996649.79</v>
      </c>
      <c r="AB102" s="6">
        <v>0</v>
      </c>
      <c r="AC102" s="6">
        <v>0</v>
      </c>
      <c r="AD102" s="6">
        <v>7996649.79</v>
      </c>
      <c r="AE102" s="11">
        <f t="shared" si="1"/>
        <v>99.958122375000002</v>
      </c>
      <c r="AF102" s="6">
        <v>0</v>
      </c>
      <c r="AG102" s="7">
        <v>0.99958122375000003</v>
      </c>
      <c r="AH102" s="6">
        <v>0</v>
      </c>
      <c r="AI102" s="7">
        <v>0.99958122375000003</v>
      </c>
      <c r="AJ102" s="6">
        <v>0</v>
      </c>
      <c r="AK102" s="2"/>
    </row>
    <row r="103" spans="1:37" ht="38.25" outlineLevel="2" x14ac:dyDescent="0.25">
      <c r="A103" s="4" t="s">
        <v>96</v>
      </c>
      <c r="B103" s="12" t="s">
        <v>264</v>
      </c>
      <c r="C103" s="12" t="s">
        <v>269</v>
      </c>
      <c r="D103" s="5" t="s">
        <v>97</v>
      </c>
      <c r="E103" s="5" t="s">
        <v>2</v>
      </c>
      <c r="F103" s="5"/>
      <c r="G103" s="5"/>
      <c r="H103" s="5"/>
      <c r="I103" s="5"/>
      <c r="J103" s="6">
        <v>0</v>
      </c>
      <c r="K103" s="6">
        <v>8599773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8599773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8455855.9000000004</v>
      </c>
      <c r="AA103" s="6">
        <v>8455855.9000000004</v>
      </c>
      <c r="AB103" s="6">
        <v>0</v>
      </c>
      <c r="AC103" s="6">
        <v>0</v>
      </c>
      <c r="AD103" s="6">
        <v>8455855.9000000004</v>
      </c>
      <c r="AE103" s="11">
        <f t="shared" si="1"/>
        <v>98.32650117625198</v>
      </c>
      <c r="AF103" s="6">
        <v>0</v>
      </c>
      <c r="AG103" s="7">
        <v>0.98326501176251979</v>
      </c>
      <c r="AH103" s="6">
        <v>0</v>
      </c>
      <c r="AI103" s="7">
        <v>0.98326501176251979</v>
      </c>
      <c r="AJ103" s="6">
        <v>0</v>
      </c>
      <c r="AK103" s="2"/>
    </row>
    <row r="104" spans="1:37" outlineLevel="3" x14ac:dyDescent="0.25">
      <c r="A104" s="4" t="s">
        <v>88</v>
      </c>
      <c r="B104" s="12" t="s">
        <v>264</v>
      </c>
      <c r="C104" s="12" t="s">
        <v>269</v>
      </c>
      <c r="D104" s="5" t="s">
        <v>97</v>
      </c>
      <c r="E104" s="5" t="s">
        <v>89</v>
      </c>
      <c r="F104" s="5"/>
      <c r="G104" s="5"/>
      <c r="H104" s="5"/>
      <c r="I104" s="5"/>
      <c r="J104" s="6">
        <v>0</v>
      </c>
      <c r="K104" s="6">
        <v>8599773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8599773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8455855.9000000004</v>
      </c>
      <c r="AA104" s="6">
        <v>8455855.9000000004</v>
      </c>
      <c r="AB104" s="6">
        <v>0</v>
      </c>
      <c r="AC104" s="6">
        <v>0</v>
      </c>
      <c r="AD104" s="6">
        <v>8455855.9000000004</v>
      </c>
      <c r="AE104" s="11">
        <f t="shared" si="1"/>
        <v>98.32650117625198</v>
      </c>
      <c r="AF104" s="6">
        <v>0</v>
      </c>
      <c r="AG104" s="7">
        <v>0.98326501176251979</v>
      </c>
      <c r="AH104" s="6">
        <v>0</v>
      </c>
      <c r="AI104" s="7">
        <v>0.98326501176251979</v>
      </c>
      <c r="AJ104" s="6">
        <v>0</v>
      </c>
      <c r="AK104" s="2"/>
    </row>
    <row r="105" spans="1:37" ht="25.5" outlineLevel="1" x14ac:dyDescent="0.25">
      <c r="A105" s="4" t="s">
        <v>98</v>
      </c>
      <c r="B105" s="12" t="s">
        <v>264</v>
      </c>
      <c r="C105" s="12" t="s">
        <v>271</v>
      </c>
      <c r="D105" s="5"/>
      <c r="E105" s="5"/>
      <c r="F105" s="5"/>
      <c r="G105" s="5"/>
      <c r="H105" s="5"/>
      <c r="I105" s="5"/>
      <c r="J105" s="6">
        <v>0</v>
      </c>
      <c r="K105" s="6">
        <v>5962484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5962484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5872210.0499999998</v>
      </c>
      <c r="AA105" s="6">
        <v>5872210.0499999998</v>
      </c>
      <c r="AB105" s="6">
        <v>0</v>
      </c>
      <c r="AC105" s="6">
        <v>0</v>
      </c>
      <c r="AD105" s="6">
        <v>5872210.0499999998</v>
      </c>
      <c r="AE105" s="11">
        <f t="shared" si="1"/>
        <v>98.485967425656824</v>
      </c>
      <c r="AF105" s="6">
        <v>0</v>
      </c>
      <c r="AG105" s="7">
        <v>0.98485967425656828</v>
      </c>
      <c r="AH105" s="6">
        <v>0</v>
      </c>
      <c r="AI105" s="7">
        <v>0.98485967425656828</v>
      </c>
      <c r="AJ105" s="6">
        <v>0</v>
      </c>
      <c r="AK105" s="2"/>
    </row>
    <row r="106" spans="1:37" ht="51" outlineLevel="2" x14ac:dyDescent="0.25">
      <c r="A106" s="4" t="s">
        <v>99</v>
      </c>
      <c r="B106" s="12" t="s">
        <v>264</v>
      </c>
      <c r="C106" s="12" t="s">
        <v>271</v>
      </c>
      <c r="D106" s="5" t="s">
        <v>100</v>
      </c>
      <c r="E106" s="5"/>
      <c r="F106" s="5"/>
      <c r="G106" s="5"/>
      <c r="H106" s="5"/>
      <c r="I106" s="5"/>
      <c r="J106" s="6">
        <v>0</v>
      </c>
      <c r="K106" s="6">
        <v>4962520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4962520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4951422.05</v>
      </c>
      <c r="AA106" s="6">
        <v>4951422.05</v>
      </c>
      <c r="AB106" s="6">
        <v>0</v>
      </c>
      <c r="AC106" s="6">
        <v>0</v>
      </c>
      <c r="AD106" s="6">
        <v>4951422.05</v>
      </c>
      <c r="AE106" s="11">
        <f t="shared" si="1"/>
        <v>99.776364629260939</v>
      </c>
      <c r="AF106" s="6">
        <v>0</v>
      </c>
      <c r="AG106" s="7">
        <v>0.99776364629260939</v>
      </c>
      <c r="AH106" s="6">
        <v>0</v>
      </c>
      <c r="AI106" s="7">
        <v>0.99776364629260939</v>
      </c>
      <c r="AJ106" s="6">
        <v>0</v>
      </c>
      <c r="AK106" s="2"/>
    </row>
    <row r="107" spans="1:37" ht="25.5" outlineLevel="3" x14ac:dyDescent="0.25">
      <c r="A107" s="4" t="s">
        <v>47</v>
      </c>
      <c r="B107" s="12" t="s">
        <v>264</v>
      </c>
      <c r="C107" s="12" t="s">
        <v>271</v>
      </c>
      <c r="D107" s="5" t="s">
        <v>100</v>
      </c>
      <c r="E107" s="5" t="s">
        <v>48</v>
      </c>
      <c r="F107" s="5"/>
      <c r="G107" s="5"/>
      <c r="H107" s="5"/>
      <c r="I107" s="5"/>
      <c r="J107" s="6">
        <v>0</v>
      </c>
      <c r="K107" s="6">
        <v>4962520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4962520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4951422.05</v>
      </c>
      <c r="AA107" s="6">
        <v>4951422.05</v>
      </c>
      <c r="AB107" s="6">
        <v>0</v>
      </c>
      <c r="AC107" s="6">
        <v>0</v>
      </c>
      <c r="AD107" s="6">
        <v>4951422.05</v>
      </c>
      <c r="AE107" s="11">
        <f t="shared" si="1"/>
        <v>99.776364629260939</v>
      </c>
      <c r="AF107" s="6">
        <v>0</v>
      </c>
      <c r="AG107" s="7">
        <v>0.99776364629260939</v>
      </c>
      <c r="AH107" s="6">
        <v>0</v>
      </c>
      <c r="AI107" s="7">
        <v>0.99776364629260939</v>
      </c>
      <c r="AJ107" s="6">
        <v>0</v>
      </c>
      <c r="AK107" s="2"/>
    </row>
    <row r="108" spans="1:37" ht="25.5" outlineLevel="2" x14ac:dyDescent="0.25">
      <c r="A108" s="4" t="s">
        <v>101</v>
      </c>
      <c r="B108" s="12" t="s">
        <v>264</v>
      </c>
      <c r="C108" s="12" t="s">
        <v>271</v>
      </c>
      <c r="D108" s="5" t="s">
        <v>102</v>
      </c>
      <c r="E108" s="5" t="s">
        <v>2</v>
      </c>
      <c r="F108" s="5"/>
      <c r="G108" s="5"/>
      <c r="H108" s="5"/>
      <c r="I108" s="5"/>
      <c r="J108" s="6">
        <v>0</v>
      </c>
      <c r="K108" s="6">
        <v>335420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335420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335420</v>
      </c>
      <c r="AA108" s="6">
        <v>335420</v>
      </c>
      <c r="AB108" s="6">
        <v>0</v>
      </c>
      <c r="AC108" s="6">
        <v>0</v>
      </c>
      <c r="AD108" s="6">
        <v>335420</v>
      </c>
      <c r="AE108" s="11">
        <f t="shared" si="1"/>
        <v>100</v>
      </c>
      <c r="AF108" s="6">
        <v>0</v>
      </c>
      <c r="AG108" s="7">
        <v>1</v>
      </c>
      <c r="AH108" s="6">
        <v>0</v>
      </c>
      <c r="AI108" s="7">
        <v>1</v>
      </c>
      <c r="AJ108" s="6">
        <v>0</v>
      </c>
      <c r="AK108" s="2"/>
    </row>
    <row r="109" spans="1:37" ht="51" outlineLevel="3" x14ac:dyDescent="0.25">
      <c r="A109" s="4" t="s">
        <v>11</v>
      </c>
      <c r="B109" s="12" t="s">
        <v>264</v>
      </c>
      <c r="C109" s="12" t="s">
        <v>271</v>
      </c>
      <c r="D109" s="5" t="s">
        <v>102</v>
      </c>
      <c r="E109" s="5" t="s">
        <v>12</v>
      </c>
      <c r="F109" s="5"/>
      <c r="G109" s="5"/>
      <c r="H109" s="5"/>
      <c r="I109" s="5"/>
      <c r="J109" s="6">
        <v>0</v>
      </c>
      <c r="K109" s="6">
        <v>335420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335420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335420</v>
      </c>
      <c r="AA109" s="6">
        <v>335420</v>
      </c>
      <c r="AB109" s="6">
        <v>0</v>
      </c>
      <c r="AC109" s="6">
        <v>0</v>
      </c>
      <c r="AD109" s="6">
        <v>335420</v>
      </c>
      <c r="AE109" s="11">
        <f t="shared" si="1"/>
        <v>100</v>
      </c>
      <c r="AF109" s="6">
        <v>0</v>
      </c>
      <c r="AG109" s="7">
        <v>1</v>
      </c>
      <c r="AH109" s="6">
        <v>0</v>
      </c>
      <c r="AI109" s="7">
        <v>1</v>
      </c>
      <c r="AJ109" s="6">
        <v>0</v>
      </c>
      <c r="AK109" s="2"/>
    </row>
    <row r="110" spans="1:37" ht="114.75" outlineLevel="2" x14ac:dyDescent="0.25">
      <c r="A110" s="4" t="s">
        <v>43</v>
      </c>
      <c r="B110" s="12" t="s">
        <v>264</v>
      </c>
      <c r="C110" s="12" t="s">
        <v>271</v>
      </c>
      <c r="D110" s="5" t="s">
        <v>44</v>
      </c>
      <c r="E110" s="5" t="s">
        <v>2</v>
      </c>
      <c r="F110" s="5"/>
      <c r="G110" s="5"/>
      <c r="H110" s="5"/>
      <c r="I110" s="5"/>
      <c r="J110" s="6">
        <v>0</v>
      </c>
      <c r="K110" s="6">
        <v>241000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241000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162813</v>
      </c>
      <c r="AA110" s="6">
        <v>162813</v>
      </c>
      <c r="AB110" s="6">
        <v>0</v>
      </c>
      <c r="AC110" s="6">
        <v>0</v>
      </c>
      <c r="AD110" s="6">
        <v>162813</v>
      </c>
      <c r="AE110" s="11">
        <f t="shared" si="1"/>
        <v>67.557261410788385</v>
      </c>
      <c r="AF110" s="6">
        <v>0</v>
      </c>
      <c r="AG110" s="7">
        <v>0.67557261410788383</v>
      </c>
      <c r="AH110" s="6">
        <v>0</v>
      </c>
      <c r="AI110" s="7">
        <v>0.67557261410788383</v>
      </c>
      <c r="AJ110" s="6">
        <v>0</v>
      </c>
      <c r="AK110" s="2"/>
    </row>
    <row r="111" spans="1:37" ht="51" outlineLevel="3" x14ac:dyDescent="0.25">
      <c r="A111" s="4" t="s">
        <v>11</v>
      </c>
      <c r="B111" s="12" t="s">
        <v>264</v>
      </c>
      <c r="C111" s="12" t="s">
        <v>271</v>
      </c>
      <c r="D111" s="5" t="s">
        <v>44</v>
      </c>
      <c r="E111" s="5" t="s">
        <v>12</v>
      </c>
      <c r="F111" s="5"/>
      <c r="G111" s="5"/>
      <c r="H111" s="5"/>
      <c r="I111" s="5"/>
      <c r="J111" s="6">
        <v>0</v>
      </c>
      <c r="K111" s="6">
        <v>241000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241000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162813</v>
      </c>
      <c r="AA111" s="6">
        <v>162813</v>
      </c>
      <c r="AB111" s="6">
        <v>0</v>
      </c>
      <c r="AC111" s="6">
        <v>0</v>
      </c>
      <c r="AD111" s="6">
        <v>162813</v>
      </c>
      <c r="AE111" s="11">
        <f t="shared" si="1"/>
        <v>67.557261410788385</v>
      </c>
      <c r="AF111" s="6">
        <v>0</v>
      </c>
      <c r="AG111" s="7">
        <v>0.67557261410788383</v>
      </c>
      <c r="AH111" s="6">
        <v>0</v>
      </c>
      <c r="AI111" s="7">
        <v>0.67557261410788383</v>
      </c>
      <c r="AJ111" s="6">
        <v>0</v>
      </c>
      <c r="AK111" s="2"/>
    </row>
    <row r="112" spans="1:37" ht="25.5" outlineLevel="2" x14ac:dyDescent="0.25">
      <c r="A112" s="4" t="s">
        <v>103</v>
      </c>
      <c r="B112" s="12" t="s">
        <v>264</v>
      </c>
      <c r="C112" s="12" t="s">
        <v>271</v>
      </c>
      <c r="D112" s="5" t="s">
        <v>104</v>
      </c>
      <c r="E112" s="5" t="s">
        <v>2</v>
      </c>
      <c r="F112" s="5"/>
      <c r="G112" s="5"/>
      <c r="H112" s="5"/>
      <c r="I112" s="5"/>
      <c r="J112" s="6">
        <v>0</v>
      </c>
      <c r="K112" s="6">
        <v>179000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179000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178011</v>
      </c>
      <c r="AA112" s="6">
        <v>178011</v>
      </c>
      <c r="AB112" s="6">
        <v>0</v>
      </c>
      <c r="AC112" s="6">
        <v>0</v>
      </c>
      <c r="AD112" s="6">
        <v>178011</v>
      </c>
      <c r="AE112" s="11">
        <f t="shared" si="1"/>
        <v>99.447486033519553</v>
      </c>
      <c r="AF112" s="6">
        <v>0</v>
      </c>
      <c r="AG112" s="7">
        <v>0.9944748603351955</v>
      </c>
      <c r="AH112" s="6">
        <v>0</v>
      </c>
      <c r="AI112" s="7">
        <v>0.9944748603351955</v>
      </c>
      <c r="AJ112" s="6">
        <v>0</v>
      </c>
      <c r="AK112" s="2"/>
    </row>
    <row r="113" spans="1:37" ht="63.75" outlineLevel="3" x14ac:dyDescent="0.25">
      <c r="A113" s="4" t="s">
        <v>74</v>
      </c>
      <c r="B113" s="12" t="s">
        <v>264</v>
      </c>
      <c r="C113" s="12" t="s">
        <v>271</v>
      </c>
      <c r="D113" s="5" t="s">
        <v>104</v>
      </c>
      <c r="E113" s="5" t="s">
        <v>75</v>
      </c>
      <c r="F113" s="5"/>
      <c r="G113" s="5"/>
      <c r="H113" s="5"/>
      <c r="I113" s="5"/>
      <c r="J113" s="6">
        <v>0</v>
      </c>
      <c r="K113" s="6">
        <v>179000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179000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178011</v>
      </c>
      <c r="AA113" s="6">
        <v>178011</v>
      </c>
      <c r="AB113" s="6">
        <v>0</v>
      </c>
      <c r="AC113" s="6">
        <v>0</v>
      </c>
      <c r="AD113" s="6">
        <v>178011</v>
      </c>
      <c r="AE113" s="11">
        <f t="shared" si="1"/>
        <v>99.447486033519553</v>
      </c>
      <c r="AF113" s="6">
        <v>0</v>
      </c>
      <c r="AG113" s="7">
        <v>0.9944748603351955</v>
      </c>
      <c r="AH113" s="6">
        <v>0</v>
      </c>
      <c r="AI113" s="7">
        <v>0.9944748603351955</v>
      </c>
      <c r="AJ113" s="6">
        <v>0</v>
      </c>
      <c r="AK113" s="2"/>
    </row>
    <row r="114" spans="1:37" ht="63.75" outlineLevel="2" x14ac:dyDescent="0.25">
      <c r="A114" s="4" t="s">
        <v>105</v>
      </c>
      <c r="B114" s="12" t="s">
        <v>264</v>
      </c>
      <c r="C114" s="12" t="s">
        <v>271</v>
      </c>
      <c r="D114" s="5" t="s">
        <v>106</v>
      </c>
      <c r="E114" s="5" t="s">
        <v>2</v>
      </c>
      <c r="F114" s="5"/>
      <c r="G114" s="5"/>
      <c r="H114" s="5"/>
      <c r="I114" s="5"/>
      <c r="J114" s="6">
        <v>0</v>
      </c>
      <c r="K114" s="6">
        <v>244544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244544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244544</v>
      </c>
      <c r="AA114" s="6">
        <v>244544</v>
      </c>
      <c r="AB114" s="6">
        <v>0</v>
      </c>
      <c r="AC114" s="6">
        <v>0</v>
      </c>
      <c r="AD114" s="6">
        <v>244544</v>
      </c>
      <c r="AE114" s="11">
        <f t="shared" si="1"/>
        <v>100</v>
      </c>
      <c r="AF114" s="6">
        <v>0</v>
      </c>
      <c r="AG114" s="7">
        <v>1</v>
      </c>
      <c r="AH114" s="6">
        <v>0</v>
      </c>
      <c r="AI114" s="7">
        <v>1</v>
      </c>
      <c r="AJ114" s="6">
        <v>0</v>
      </c>
      <c r="AK114" s="2"/>
    </row>
    <row r="115" spans="1:37" ht="38.25" outlineLevel="3" x14ac:dyDescent="0.25">
      <c r="A115" s="4" t="s">
        <v>6</v>
      </c>
      <c r="B115" s="12" t="s">
        <v>264</v>
      </c>
      <c r="C115" s="12" t="s">
        <v>271</v>
      </c>
      <c r="D115" s="5" t="s">
        <v>106</v>
      </c>
      <c r="E115" s="5" t="s">
        <v>7</v>
      </c>
      <c r="F115" s="5"/>
      <c r="G115" s="5"/>
      <c r="H115" s="5"/>
      <c r="I115" s="5"/>
      <c r="J115" s="6">
        <v>0</v>
      </c>
      <c r="K115" s="6">
        <v>217531.04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217531.04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217531.04</v>
      </c>
      <c r="AA115" s="6">
        <v>217531.04</v>
      </c>
      <c r="AB115" s="6">
        <v>0</v>
      </c>
      <c r="AC115" s="6">
        <v>0</v>
      </c>
      <c r="AD115" s="6">
        <v>217531.04</v>
      </c>
      <c r="AE115" s="11">
        <f t="shared" si="1"/>
        <v>100</v>
      </c>
      <c r="AF115" s="6">
        <v>0</v>
      </c>
      <c r="AG115" s="7">
        <v>1</v>
      </c>
      <c r="AH115" s="6">
        <v>0</v>
      </c>
      <c r="AI115" s="7">
        <v>1</v>
      </c>
      <c r="AJ115" s="6">
        <v>0</v>
      </c>
      <c r="AK115" s="2"/>
    </row>
    <row r="116" spans="1:37" ht="51" outlineLevel="3" x14ac:dyDescent="0.25">
      <c r="A116" s="4" t="s">
        <v>11</v>
      </c>
      <c r="B116" s="12" t="s">
        <v>264</v>
      </c>
      <c r="C116" s="12" t="s">
        <v>271</v>
      </c>
      <c r="D116" s="5" t="s">
        <v>106</v>
      </c>
      <c r="E116" s="5" t="s">
        <v>12</v>
      </c>
      <c r="F116" s="5"/>
      <c r="G116" s="5"/>
      <c r="H116" s="5"/>
      <c r="I116" s="5"/>
      <c r="J116" s="6">
        <v>0</v>
      </c>
      <c r="K116" s="6">
        <v>27012.959999999999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27012.959999999999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27012.959999999999</v>
      </c>
      <c r="AA116" s="6">
        <v>27012.959999999999</v>
      </c>
      <c r="AB116" s="6">
        <v>0</v>
      </c>
      <c r="AC116" s="6">
        <v>0</v>
      </c>
      <c r="AD116" s="6">
        <v>27012.959999999999</v>
      </c>
      <c r="AE116" s="11">
        <f t="shared" si="1"/>
        <v>100</v>
      </c>
      <c r="AF116" s="6">
        <v>0</v>
      </c>
      <c r="AG116" s="7">
        <v>1</v>
      </c>
      <c r="AH116" s="6">
        <v>0</v>
      </c>
      <c r="AI116" s="7">
        <v>1</v>
      </c>
      <c r="AJ116" s="6">
        <v>0</v>
      </c>
      <c r="AK116" s="2"/>
    </row>
    <row r="117" spans="1:37" ht="25.5" x14ac:dyDescent="0.25">
      <c r="A117" s="4" t="s">
        <v>107</v>
      </c>
      <c r="B117" s="12" t="s">
        <v>265</v>
      </c>
      <c r="C117" s="12"/>
      <c r="D117" s="5"/>
      <c r="E117" s="5"/>
      <c r="F117" s="5"/>
      <c r="G117" s="5"/>
      <c r="H117" s="5"/>
      <c r="I117" s="5"/>
      <c r="J117" s="6">
        <v>0</v>
      </c>
      <c r="K117" s="6">
        <v>7934441.96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7934441.96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7876469.4299999997</v>
      </c>
      <c r="AA117" s="6">
        <v>7876469.4299999997</v>
      </c>
      <c r="AB117" s="6">
        <v>0</v>
      </c>
      <c r="AC117" s="6">
        <v>0</v>
      </c>
      <c r="AD117" s="6">
        <v>7876469.4299999997</v>
      </c>
      <c r="AE117" s="11">
        <f t="shared" si="1"/>
        <v>99.269355925819895</v>
      </c>
      <c r="AF117" s="6">
        <v>0</v>
      </c>
      <c r="AG117" s="7">
        <v>0.99269355925819891</v>
      </c>
      <c r="AH117" s="6">
        <v>0</v>
      </c>
      <c r="AI117" s="7">
        <v>0.99269355925819891</v>
      </c>
      <c r="AJ117" s="6">
        <v>0</v>
      </c>
      <c r="AK117" s="2"/>
    </row>
    <row r="118" spans="1:37" outlineLevel="1" x14ac:dyDescent="0.25">
      <c r="A118" s="4" t="s">
        <v>108</v>
      </c>
      <c r="B118" s="12" t="s">
        <v>265</v>
      </c>
      <c r="C118" s="12" t="s">
        <v>258</v>
      </c>
      <c r="D118" s="5"/>
      <c r="E118" s="5"/>
      <c r="F118" s="5"/>
      <c r="G118" s="5"/>
      <c r="H118" s="5"/>
      <c r="I118" s="5"/>
      <c r="J118" s="6">
        <v>0</v>
      </c>
      <c r="K118" s="6">
        <v>364200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364200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344704.02</v>
      </c>
      <c r="AA118" s="6">
        <v>344704.02</v>
      </c>
      <c r="AB118" s="6">
        <v>0</v>
      </c>
      <c r="AC118" s="6">
        <v>0</v>
      </c>
      <c r="AD118" s="6">
        <v>344704.02</v>
      </c>
      <c r="AE118" s="11">
        <f t="shared" si="1"/>
        <v>94.646902800658978</v>
      </c>
      <c r="AF118" s="6">
        <v>0</v>
      </c>
      <c r="AG118" s="7">
        <v>0.94646902800658983</v>
      </c>
      <c r="AH118" s="6">
        <v>0</v>
      </c>
      <c r="AI118" s="7">
        <v>0.94646902800658983</v>
      </c>
      <c r="AJ118" s="6">
        <v>0</v>
      </c>
      <c r="AK118" s="2"/>
    </row>
    <row r="119" spans="1:37" ht="38.25" outlineLevel="2" x14ac:dyDescent="0.25">
      <c r="A119" s="4" t="s">
        <v>39</v>
      </c>
      <c r="B119" s="12" t="s">
        <v>265</v>
      </c>
      <c r="C119" s="12" t="s">
        <v>258</v>
      </c>
      <c r="D119" s="5" t="s">
        <v>40</v>
      </c>
      <c r="E119" s="5"/>
      <c r="F119" s="5"/>
      <c r="G119" s="5"/>
      <c r="H119" s="5"/>
      <c r="I119" s="5"/>
      <c r="J119" s="6">
        <v>0</v>
      </c>
      <c r="K119" s="6">
        <v>6000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6000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3863.98</v>
      </c>
      <c r="AA119" s="6">
        <v>3863.98</v>
      </c>
      <c r="AB119" s="6">
        <v>0</v>
      </c>
      <c r="AC119" s="6">
        <v>0</v>
      </c>
      <c r="AD119" s="6">
        <v>3863.98</v>
      </c>
      <c r="AE119" s="11">
        <f t="shared" si="1"/>
        <v>64.399666666666661</v>
      </c>
      <c r="AF119" s="6">
        <v>0</v>
      </c>
      <c r="AG119" s="7">
        <v>0.64399666666666666</v>
      </c>
      <c r="AH119" s="6">
        <v>0</v>
      </c>
      <c r="AI119" s="7">
        <v>0.64399666666666666</v>
      </c>
      <c r="AJ119" s="6">
        <v>0</v>
      </c>
      <c r="AK119" s="2"/>
    </row>
    <row r="120" spans="1:37" ht="51" outlineLevel="3" x14ac:dyDescent="0.25">
      <c r="A120" s="4" t="s">
        <v>11</v>
      </c>
      <c r="B120" s="12" t="s">
        <v>265</v>
      </c>
      <c r="C120" s="12" t="s">
        <v>258</v>
      </c>
      <c r="D120" s="5" t="s">
        <v>40</v>
      </c>
      <c r="E120" s="5" t="s">
        <v>12</v>
      </c>
      <c r="F120" s="5"/>
      <c r="G120" s="5"/>
      <c r="H120" s="5"/>
      <c r="I120" s="5"/>
      <c r="J120" s="6">
        <v>0</v>
      </c>
      <c r="K120" s="6">
        <v>6000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6000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3863.98</v>
      </c>
      <c r="AA120" s="6">
        <v>3863.98</v>
      </c>
      <c r="AB120" s="6">
        <v>0</v>
      </c>
      <c r="AC120" s="6">
        <v>0</v>
      </c>
      <c r="AD120" s="6">
        <v>3863.98</v>
      </c>
      <c r="AE120" s="11">
        <f t="shared" si="1"/>
        <v>64.399666666666661</v>
      </c>
      <c r="AF120" s="6">
        <v>0</v>
      </c>
      <c r="AG120" s="7">
        <v>0.64399666666666666</v>
      </c>
      <c r="AH120" s="6">
        <v>0</v>
      </c>
      <c r="AI120" s="7">
        <v>0.64399666666666666</v>
      </c>
      <c r="AJ120" s="6">
        <v>0</v>
      </c>
      <c r="AK120" s="2"/>
    </row>
    <row r="121" spans="1:37" ht="63.75" outlineLevel="2" x14ac:dyDescent="0.25">
      <c r="A121" s="4" t="s">
        <v>109</v>
      </c>
      <c r="B121" s="12" t="s">
        <v>265</v>
      </c>
      <c r="C121" s="12" t="s">
        <v>258</v>
      </c>
      <c r="D121" s="5" t="s">
        <v>110</v>
      </c>
      <c r="E121" s="5" t="s">
        <v>2</v>
      </c>
      <c r="F121" s="5"/>
      <c r="G121" s="5"/>
      <c r="H121" s="5"/>
      <c r="I121" s="5"/>
      <c r="J121" s="6">
        <v>0</v>
      </c>
      <c r="K121" s="6">
        <v>277100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277100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270177.28000000003</v>
      </c>
      <c r="AA121" s="6">
        <v>270177.28000000003</v>
      </c>
      <c r="AB121" s="6">
        <v>0</v>
      </c>
      <c r="AC121" s="6">
        <v>0</v>
      </c>
      <c r="AD121" s="6">
        <v>270177.28000000003</v>
      </c>
      <c r="AE121" s="11">
        <f t="shared" si="1"/>
        <v>97.501725009022024</v>
      </c>
      <c r="AF121" s="6">
        <v>0</v>
      </c>
      <c r="AG121" s="7">
        <v>0.97501725009022011</v>
      </c>
      <c r="AH121" s="6">
        <v>0</v>
      </c>
      <c r="AI121" s="7">
        <v>0.97501725009022011</v>
      </c>
      <c r="AJ121" s="6">
        <v>0</v>
      </c>
      <c r="AK121" s="2"/>
    </row>
    <row r="122" spans="1:37" ht="51" outlineLevel="3" x14ac:dyDescent="0.25">
      <c r="A122" s="4" t="s">
        <v>11</v>
      </c>
      <c r="B122" s="12" t="s">
        <v>265</v>
      </c>
      <c r="C122" s="12" t="s">
        <v>258</v>
      </c>
      <c r="D122" s="5" t="s">
        <v>110</v>
      </c>
      <c r="E122" s="5" t="s">
        <v>12</v>
      </c>
      <c r="F122" s="5"/>
      <c r="G122" s="5"/>
      <c r="H122" s="5"/>
      <c r="I122" s="5"/>
      <c r="J122" s="6">
        <v>0</v>
      </c>
      <c r="K122" s="6">
        <v>277052.83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277052.83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270130.11</v>
      </c>
      <c r="AA122" s="6">
        <v>270130.11</v>
      </c>
      <c r="AB122" s="6">
        <v>0</v>
      </c>
      <c r="AC122" s="6">
        <v>0</v>
      </c>
      <c r="AD122" s="6">
        <v>270130.11</v>
      </c>
      <c r="AE122" s="11">
        <f t="shared" si="1"/>
        <v>97.501299661873148</v>
      </c>
      <c r="AF122" s="6">
        <v>0</v>
      </c>
      <c r="AG122" s="7">
        <v>0.97501299661873153</v>
      </c>
      <c r="AH122" s="6">
        <v>0</v>
      </c>
      <c r="AI122" s="7">
        <v>0.97501299661873153</v>
      </c>
      <c r="AJ122" s="6">
        <v>0</v>
      </c>
      <c r="AK122" s="2"/>
    </row>
    <row r="123" spans="1:37" ht="25.5" outlineLevel="3" x14ac:dyDescent="0.25">
      <c r="A123" s="4" t="s">
        <v>13</v>
      </c>
      <c r="B123" s="12" t="s">
        <v>265</v>
      </c>
      <c r="C123" s="12" t="s">
        <v>258</v>
      </c>
      <c r="D123" s="5" t="s">
        <v>110</v>
      </c>
      <c r="E123" s="5" t="s">
        <v>14</v>
      </c>
      <c r="F123" s="5"/>
      <c r="G123" s="5"/>
      <c r="H123" s="5"/>
      <c r="I123" s="5"/>
      <c r="J123" s="6">
        <v>0</v>
      </c>
      <c r="K123" s="6">
        <v>47.17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47.17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47.17</v>
      </c>
      <c r="AA123" s="6">
        <v>47.17</v>
      </c>
      <c r="AB123" s="6">
        <v>0</v>
      </c>
      <c r="AC123" s="6">
        <v>0</v>
      </c>
      <c r="AD123" s="6">
        <v>47.17</v>
      </c>
      <c r="AE123" s="11">
        <f t="shared" si="1"/>
        <v>100</v>
      </c>
      <c r="AF123" s="6">
        <v>0</v>
      </c>
      <c r="AG123" s="7">
        <v>1</v>
      </c>
      <c r="AH123" s="6">
        <v>0</v>
      </c>
      <c r="AI123" s="7">
        <v>1</v>
      </c>
      <c r="AJ123" s="6">
        <v>0</v>
      </c>
      <c r="AK123" s="2"/>
    </row>
    <row r="124" spans="1:37" ht="153" outlineLevel="2" x14ac:dyDescent="0.25">
      <c r="A124" s="4" t="s">
        <v>111</v>
      </c>
      <c r="B124" s="12" t="s">
        <v>265</v>
      </c>
      <c r="C124" s="12" t="s">
        <v>258</v>
      </c>
      <c r="D124" s="5" t="s">
        <v>112</v>
      </c>
      <c r="E124" s="5" t="s">
        <v>2</v>
      </c>
      <c r="F124" s="5"/>
      <c r="G124" s="5"/>
      <c r="H124" s="5"/>
      <c r="I124" s="5"/>
      <c r="J124" s="6">
        <v>0</v>
      </c>
      <c r="K124" s="6">
        <v>81100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81100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70662.759999999995</v>
      </c>
      <c r="AA124" s="6">
        <v>70662.759999999995</v>
      </c>
      <c r="AB124" s="6">
        <v>0</v>
      </c>
      <c r="AC124" s="6">
        <v>0</v>
      </c>
      <c r="AD124" s="6">
        <v>70662.759999999995</v>
      </c>
      <c r="AE124" s="11">
        <f t="shared" si="1"/>
        <v>87.13040690505548</v>
      </c>
      <c r="AF124" s="6">
        <v>0</v>
      </c>
      <c r="AG124" s="7">
        <v>0.87130406905055491</v>
      </c>
      <c r="AH124" s="6">
        <v>0</v>
      </c>
      <c r="AI124" s="7">
        <v>0.87130406905055491</v>
      </c>
      <c r="AJ124" s="6">
        <v>0</v>
      </c>
      <c r="AK124" s="2"/>
    </row>
    <row r="125" spans="1:37" ht="25.5" outlineLevel="3" x14ac:dyDescent="0.25">
      <c r="A125" s="4" t="s">
        <v>94</v>
      </c>
      <c r="B125" s="12" t="s">
        <v>265</v>
      </c>
      <c r="C125" s="12" t="s">
        <v>258</v>
      </c>
      <c r="D125" s="5" t="s">
        <v>112</v>
      </c>
      <c r="E125" s="5" t="s">
        <v>95</v>
      </c>
      <c r="F125" s="5"/>
      <c r="G125" s="5"/>
      <c r="H125" s="5"/>
      <c r="I125" s="5"/>
      <c r="J125" s="6">
        <v>0</v>
      </c>
      <c r="K125" s="6">
        <v>81100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81100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70662.759999999995</v>
      </c>
      <c r="AA125" s="6">
        <v>70662.759999999995</v>
      </c>
      <c r="AB125" s="6">
        <v>0</v>
      </c>
      <c r="AC125" s="6">
        <v>0</v>
      </c>
      <c r="AD125" s="6">
        <v>70662.759999999995</v>
      </c>
      <c r="AE125" s="11">
        <f t="shared" si="1"/>
        <v>87.13040690505548</v>
      </c>
      <c r="AF125" s="6">
        <v>0</v>
      </c>
      <c r="AG125" s="7">
        <v>0.87130406905055491</v>
      </c>
      <c r="AH125" s="6">
        <v>0</v>
      </c>
      <c r="AI125" s="7">
        <v>0.87130406905055491</v>
      </c>
      <c r="AJ125" s="6">
        <v>0</v>
      </c>
      <c r="AK125" s="2"/>
    </row>
    <row r="126" spans="1:37" outlineLevel="1" x14ac:dyDescent="0.25">
      <c r="A126" s="4" t="s">
        <v>113</v>
      </c>
      <c r="B126" s="12" t="s">
        <v>265</v>
      </c>
      <c r="C126" s="12" t="s">
        <v>259</v>
      </c>
      <c r="D126" s="5"/>
      <c r="E126" s="5"/>
      <c r="F126" s="5"/>
      <c r="G126" s="5"/>
      <c r="H126" s="5"/>
      <c r="I126" s="5"/>
      <c r="J126" s="6">
        <v>0</v>
      </c>
      <c r="K126" s="6">
        <v>7546562.9500000002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7546562.9500000002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7528213.5599999996</v>
      </c>
      <c r="AA126" s="6">
        <v>7528213.5599999996</v>
      </c>
      <c r="AB126" s="6">
        <v>0</v>
      </c>
      <c r="AC126" s="6">
        <v>0</v>
      </c>
      <c r="AD126" s="6">
        <v>7528213.5599999996</v>
      </c>
      <c r="AE126" s="11">
        <f t="shared" si="1"/>
        <v>99.756851031104148</v>
      </c>
      <c r="AF126" s="6">
        <v>0</v>
      </c>
      <c r="AG126" s="7">
        <v>0.99756851031104166</v>
      </c>
      <c r="AH126" s="6">
        <v>0</v>
      </c>
      <c r="AI126" s="7">
        <v>0.99756851031104166</v>
      </c>
      <c r="AJ126" s="6">
        <v>0</v>
      </c>
      <c r="AK126" s="2"/>
    </row>
    <row r="127" spans="1:37" ht="102" outlineLevel="2" x14ac:dyDescent="0.25">
      <c r="A127" s="4" t="s">
        <v>114</v>
      </c>
      <c r="B127" s="12" t="s">
        <v>265</v>
      </c>
      <c r="C127" s="12" t="s">
        <v>259</v>
      </c>
      <c r="D127" s="5" t="s">
        <v>115</v>
      </c>
      <c r="E127" s="5"/>
      <c r="F127" s="5"/>
      <c r="G127" s="5"/>
      <c r="H127" s="5"/>
      <c r="I127" s="5"/>
      <c r="J127" s="6">
        <v>0</v>
      </c>
      <c r="K127" s="6">
        <v>263662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263662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263335.94</v>
      </c>
      <c r="AA127" s="6">
        <v>263335.94</v>
      </c>
      <c r="AB127" s="6">
        <v>0</v>
      </c>
      <c r="AC127" s="6">
        <v>0</v>
      </c>
      <c r="AD127" s="6">
        <v>263335.94</v>
      </c>
      <c r="AE127" s="11">
        <f t="shared" si="1"/>
        <v>99.876334094408747</v>
      </c>
      <c r="AF127" s="6">
        <v>0</v>
      </c>
      <c r="AG127" s="7">
        <v>0.99876334094408747</v>
      </c>
      <c r="AH127" s="6">
        <v>0</v>
      </c>
      <c r="AI127" s="7">
        <v>0.99876334094408747</v>
      </c>
      <c r="AJ127" s="6">
        <v>0</v>
      </c>
      <c r="AK127" s="2"/>
    </row>
    <row r="128" spans="1:37" ht="25.5" outlineLevel="3" x14ac:dyDescent="0.25">
      <c r="A128" s="4" t="s">
        <v>94</v>
      </c>
      <c r="B128" s="12" t="s">
        <v>265</v>
      </c>
      <c r="C128" s="12" t="s">
        <v>259</v>
      </c>
      <c r="D128" s="5" t="s">
        <v>115</v>
      </c>
      <c r="E128" s="5" t="s">
        <v>95</v>
      </c>
      <c r="F128" s="5"/>
      <c r="G128" s="5"/>
      <c r="H128" s="5"/>
      <c r="I128" s="5"/>
      <c r="J128" s="6">
        <v>0</v>
      </c>
      <c r="K128" s="6">
        <v>263662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263662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263335.94</v>
      </c>
      <c r="AA128" s="6">
        <v>263335.94</v>
      </c>
      <c r="AB128" s="6">
        <v>0</v>
      </c>
      <c r="AC128" s="6">
        <v>0</v>
      </c>
      <c r="AD128" s="6">
        <v>263335.94</v>
      </c>
      <c r="AE128" s="11">
        <f t="shared" si="1"/>
        <v>99.876334094408747</v>
      </c>
      <c r="AF128" s="6">
        <v>0</v>
      </c>
      <c r="AG128" s="7">
        <v>0.99876334094408747</v>
      </c>
      <c r="AH128" s="6">
        <v>0</v>
      </c>
      <c r="AI128" s="7">
        <v>0.99876334094408747</v>
      </c>
      <c r="AJ128" s="6">
        <v>0</v>
      </c>
      <c r="AK128" s="2"/>
    </row>
    <row r="129" spans="1:37" ht="51" outlineLevel="2" x14ac:dyDescent="0.25">
      <c r="A129" s="4" t="s">
        <v>116</v>
      </c>
      <c r="B129" s="12" t="s">
        <v>265</v>
      </c>
      <c r="C129" s="12" t="s">
        <v>259</v>
      </c>
      <c r="D129" s="5" t="s">
        <v>117</v>
      </c>
      <c r="E129" s="5" t="s">
        <v>2</v>
      </c>
      <c r="F129" s="5"/>
      <c r="G129" s="5"/>
      <c r="H129" s="5"/>
      <c r="I129" s="5"/>
      <c r="J129" s="6">
        <v>0</v>
      </c>
      <c r="K129" s="6">
        <v>3600000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3600000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3582000</v>
      </c>
      <c r="AA129" s="6">
        <v>3582000</v>
      </c>
      <c r="AB129" s="6">
        <v>0</v>
      </c>
      <c r="AC129" s="6">
        <v>0</v>
      </c>
      <c r="AD129" s="6">
        <v>3582000</v>
      </c>
      <c r="AE129" s="11">
        <f t="shared" ref="AE129:AE182" si="2">Z129/S129*100</f>
        <v>99.5</v>
      </c>
      <c r="AF129" s="6">
        <v>0</v>
      </c>
      <c r="AG129" s="7">
        <v>0.995</v>
      </c>
      <c r="AH129" s="6">
        <v>0</v>
      </c>
      <c r="AI129" s="7">
        <v>0.995</v>
      </c>
      <c r="AJ129" s="6">
        <v>0</v>
      </c>
      <c r="AK129" s="2"/>
    </row>
    <row r="130" spans="1:37" ht="51" outlineLevel="3" x14ac:dyDescent="0.25">
      <c r="A130" s="4" t="s">
        <v>11</v>
      </c>
      <c r="B130" s="12" t="s">
        <v>265</v>
      </c>
      <c r="C130" s="12" t="s">
        <v>259</v>
      </c>
      <c r="D130" s="5" t="s">
        <v>117</v>
      </c>
      <c r="E130" s="5" t="s">
        <v>12</v>
      </c>
      <c r="F130" s="5"/>
      <c r="G130" s="5"/>
      <c r="H130" s="5"/>
      <c r="I130" s="5"/>
      <c r="J130" s="6">
        <v>0</v>
      </c>
      <c r="K130" s="6">
        <v>3600000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3600000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3582000</v>
      </c>
      <c r="AA130" s="6">
        <v>3582000</v>
      </c>
      <c r="AB130" s="6">
        <v>0</v>
      </c>
      <c r="AC130" s="6">
        <v>0</v>
      </c>
      <c r="AD130" s="6">
        <v>3582000</v>
      </c>
      <c r="AE130" s="11">
        <f t="shared" si="2"/>
        <v>99.5</v>
      </c>
      <c r="AF130" s="6">
        <v>0</v>
      </c>
      <c r="AG130" s="7">
        <v>0.995</v>
      </c>
      <c r="AH130" s="6">
        <v>0</v>
      </c>
      <c r="AI130" s="7">
        <v>0.995</v>
      </c>
      <c r="AJ130" s="6">
        <v>0</v>
      </c>
      <c r="AK130" s="2"/>
    </row>
    <row r="131" spans="1:37" ht="38.25" outlineLevel="2" x14ac:dyDescent="0.25">
      <c r="A131" s="4" t="s">
        <v>118</v>
      </c>
      <c r="B131" s="12" t="s">
        <v>265</v>
      </c>
      <c r="C131" s="12" t="s">
        <v>259</v>
      </c>
      <c r="D131" s="5" t="s">
        <v>119</v>
      </c>
      <c r="E131" s="5" t="s">
        <v>2</v>
      </c>
      <c r="F131" s="5"/>
      <c r="G131" s="5"/>
      <c r="H131" s="5"/>
      <c r="I131" s="5"/>
      <c r="J131" s="6">
        <v>0</v>
      </c>
      <c r="K131" s="6">
        <v>2238900.9500000002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2238900.9500000002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2238900.9500000002</v>
      </c>
      <c r="AA131" s="6">
        <v>2238900.9500000002</v>
      </c>
      <c r="AB131" s="6">
        <v>0</v>
      </c>
      <c r="AC131" s="6">
        <v>0</v>
      </c>
      <c r="AD131" s="6">
        <v>2238900.9500000002</v>
      </c>
      <c r="AE131" s="11">
        <f t="shared" si="2"/>
        <v>100</v>
      </c>
      <c r="AF131" s="6">
        <v>0</v>
      </c>
      <c r="AG131" s="7">
        <v>1</v>
      </c>
      <c r="AH131" s="6">
        <v>0</v>
      </c>
      <c r="AI131" s="7">
        <v>1</v>
      </c>
      <c r="AJ131" s="6">
        <v>0</v>
      </c>
      <c r="AK131" s="2"/>
    </row>
    <row r="132" spans="1:37" outlineLevel="3" x14ac:dyDescent="0.25">
      <c r="A132" s="4" t="s">
        <v>88</v>
      </c>
      <c r="B132" s="12" t="s">
        <v>265</v>
      </c>
      <c r="C132" s="12" t="s">
        <v>259</v>
      </c>
      <c r="D132" s="5" t="s">
        <v>119</v>
      </c>
      <c r="E132" s="5" t="s">
        <v>89</v>
      </c>
      <c r="F132" s="5"/>
      <c r="G132" s="5"/>
      <c r="H132" s="5"/>
      <c r="I132" s="5"/>
      <c r="J132" s="6">
        <v>0</v>
      </c>
      <c r="K132" s="6">
        <v>2238900.9500000002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2238900.9500000002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2238900.9500000002</v>
      </c>
      <c r="AA132" s="6">
        <v>2238900.9500000002</v>
      </c>
      <c r="AB132" s="6">
        <v>0</v>
      </c>
      <c r="AC132" s="6">
        <v>0</v>
      </c>
      <c r="AD132" s="6">
        <v>2238900.9500000002</v>
      </c>
      <c r="AE132" s="11">
        <f t="shared" si="2"/>
        <v>100</v>
      </c>
      <c r="AF132" s="6">
        <v>0</v>
      </c>
      <c r="AG132" s="7">
        <v>1</v>
      </c>
      <c r="AH132" s="6">
        <v>0</v>
      </c>
      <c r="AI132" s="7">
        <v>1</v>
      </c>
      <c r="AJ132" s="6">
        <v>0</v>
      </c>
      <c r="AK132" s="2"/>
    </row>
    <row r="133" spans="1:37" ht="38.25" outlineLevel="2" x14ac:dyDescent="0.25">
      <c r="A133" s="4" t="s">
        <v>90</v>
      </c>
      <c r="B133" s="12" t="s">
        <v>265</v>
      </c>
      <c r="C133" s="12" t="s">
        <v>259</v>
      </c>
      <c r="D133" s="5" t="s">
        <v>120</v>
      </c>
      <c r="E133" s="5" t="s">
        <v>2</v>
      </c>
      <c r="F133" s="5"/>
      <c r="G133" s="5"/>
      <c r="H133" s="5"/>
      <c r="I133" s="5"/>
      <c r="J133" s="6">
        <v>0</v>
      </c>
      <c r="K133" s="6">
        <v>1444000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1444000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1443976.67</v>
      </c>
      <c r="AA133" s="6">
        <v>1443976.67</v>
      </c>
      <c r="AB133" s="6">
        <v>0</v>
      </c>
      <c r="AC133" s="6">
        <v>0</v>
      </c>
      <c r="AD133" s="6">
        <v>1443976.67</v>
      </c>
      <c r="AE133" s="11">
        <f t="shared" si="2"/>
        <v>99.998384349030474</v>
      </c>
      <c r="AF133" s="6">
        <v>0</v>
      </c>
      <c r="AG133" s="7">
        <v>0.99998384349030467</v>
      </c>
      <c r="AH133" s="6">
        <v>0</v>
      </c>
      <c r="AI133" s="7">
        <v>0.99998384349030467</v>
      </c>
      <c r="AJ133" s="6">
        <v>0</v>
      </c>
      <c r="AK133" s="2"/>
    </row>
    <row r="134" spans="1:37" outlineLevel="3" x14ac:dyDescent="0.25">
      <c r="A134" s="4" t="s">
        <v>88</v>
      </c>
      <c r="B134" s="12" t="s">
        <v>265</v>
      </c>
      <c r="C134" s="12" t="s">
        <v>259</v>
      </c>
      <c r="D134" s="5" t="s">
        <v>120</v>
      </c>
      <c r="E134" s="5" t="s">
        <v>89</v>
      </c>
      <c r="F134" s="5"/>
      <c r="G134" s="5"/>
      <c r="H134" s="5"/>
      <c r="I134" s="5"/>
      <c r="J134" s="6">
        <v>0</v>
      </c>
      <c r="K134" s="6">
        <v>1444000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1444000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1443976.67</v>
      </c>
      <c r="AA134" s="6">
        <v>1443976.67</v>
      </c>
      <c r="AB134" s="6">
        <v>0</v>
      </c>
      <c r="AC134" s="6">
        <v>0</v>
      </c>
      <c r="AD134" s="6">
        <v>1443976.67</v>
      </c>
      <c r="AE134" s="11">
        <f t="shared" si="2"/>
        <v>99.998384349030474</v>
      </c>
      <c r="AF134" s="6">
        <v>0</v>
      </c>
      <c r="AG134" s="7">
        <v>0.99998384349030467</v>
      </c>
      <c r="AH134" s="6">
        <v>0</v>
      </c>
      <c r="AI134" s="7">
        <v>0.99998384349030467</v>
      </c>
      <c r="AJ134" s="6">
        <v>0</v>
      </c>
      <c r="AK134" s="2"/>
    </row>
    <row r="135" spans="1:37" outlineLevel="1" x14ac:dyDescent="0.25">
      <c r="A135" s="4" t="s">
        <v>121</v>
      </c>
      <c r="B135" s="12" t="s">
        <v>265</v>
      </c>
      <c r="C135" s="12" t="s">
        <v>263</v>
      </c>
      <c r="D135" s="5"/>
      <c r="E135" s="5"/>
      <c r="F135" s="5"/>
      <c r="G135" s="5"/>
      <c r="H135" s="5"/>
      <c r="I135" s="5"/>
      <c r="J135" s="6">
        <v>0</v>
      </c>
      <c r="K135" s="6">
        <v>23679.01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23679.01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3551.85</v>
      </c>
      <c r="AA135" s="6">
        <v>3551.85</v>
      </c>
      <c r="AB135" s="6">
        <v>0</v>
      </c>
      <c r="AC135" s="6">
        <v>0</v>
      </c>
      <c r="AD135" s="6">
        <v>3551.85</v>
      </c>
      <c r="AE135" s="11">
        <f t="shared" si="2"/>
        <v>14.999993665275701</v>
      </c>
      <c r="AF135" s="6">
        <v>0</v>
      </c>
      <c r="AG135" s="7">
        <v>0.14999993665275702</v>
      </c>
      <c r="AH135" s="6">
        <v>0</v>
      </c>
      <c r="AI135" s="7">
        <v>0.14999993665275702</v>
      </c>
      <c r="AJ135" s="6">
        <v>0</v>
      </c>
      <c r="AK135" s="2"/>
    </row>
    <row r="136" spans="1:37" ht="38.25" outlineLevel="2" x14ac:dyDescent="0.25">
      <c r="A136" s="4" t="s">
        <v>90</v>
      </c>
      <c r="B136" s="12" t="s">
        <v>265</v>
      </c>
      <c r="C136" s="12" t="s">
        <v>263</v>
      </c>
      <c r="D136" s="5" t="s">
        <v>122</v>
      </c>
      <c r="E136" s="5"/>
      <c r="F136" s="5"/>
      <c r="G136" s="5"/>
      <c r="H136" s="5"/>
      <c r="I136" s="5"/>
      <c r="J136" s="6">
        <v>0</v>
      </c>
      <c r="K136" s="6">
        <v>23679.01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23679.01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3551.85</v>
      </c>
      <c r="AA136" s="6">
        <v>3551.85</v>
      </c>
      <c r="AB136" s="6">
        <v>0</v>
      </c>
      <c r="AC136" s="6">
        <v>0</v>
      </c>
      <c r="AD136" s="6">
        <v>3551.85</v>
      </c>
      <c r="AE136" s="11">
        <f t="shared" si="2"/>
        <v>14.999993665275701</v>
      </c>
      <c r="AF136" s="6">
        <v>0</v>
      </c>
      <c r="AG136" s="7">
        <v>0.14999993665275702</v>
      </c>
      <c r="AH136" s="6">
        <v>0</v>
      </c>
      <c r="AI136" s="7">
        <v>0.14999993665275702</v>
      </c>
      <c r="AJ136" s="6">
        <v>0</v>
      </c>
      <c r="AK136" s="2"/>
    </row>
    <row r="137" spans="1:37" ht="51" outlineLevel="3" x14ac:dyDescent="0.25">
      <c r="A137" s="4" t="s">
        <v>11</v>
      </c>
      <c r="B137" s="12" t="s">
        <v>265</v>
      </c>
      <c r="C137" s="12" t="s">
        <v>263</v>
      </c>
      <c r="D137" s="5" t="s">
        <v>122</v>
      </c>
      <c r="E137" s="5" t="s">
        <v>12</v>
      </c>
      <c r="F137" s="5"/>
      <c r="G137" s="5"/>
      <c r="H137" s="5"/>
      <c r="I137" s="5"/>
      <c r="J137" s="6">
        <v>0</v>
      </c>
      <c r="K137" s="6">
        <v>23679.01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23679.01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3551.85</v>
      </c>
      <c r="AA137" s="6">
        <v>3551.85</v>
      </c>
      <c r="AB137" s="6">
        <v>0</v>
      </c>
      <c r="AC137" s="6">
        <v>0</v>
      </c>
      <c r="AD137" s="6">
        <v>3551.85</v>
      </c>
      <c r="AE137" s="11">
        <f t="shared" si="2"/>
        <v>14.999993665275701</v>
      </c>
      <c r="AF137" s="6">
        <v>0</v>
      </c>
      <c r="AG137" s="7">
        <v>0.14999993665275702</v>
      </c>
      <c r="AH137" s="6">
        <v>0</v>
      </c>
      <c r="AI137" s="7">
        <v>0.14999993665275702</v>
      </c>
      <c r="AJ137" s="6">
        <v>0</v>
      </c>
      <c r="AK137" s="2"/>
    </row>
    <row r="138" spans="1:37" x14ac:dyDescent="0.25">
      <c r="A138" s="4" t="s">
        <v>123</v>
      </c>
      <c r="B138" s="12" t="s">
        <v>267</v>
      </c>
      <c r="C138" s="12"/>
      <c r="D138" s="5"/>
      <c r="E138" s="5"/>
      <c r="F138" s="5"/>
      <c r="G138" s="5"/>
      <c r="H138" s="5"/>
      <c r="I138" s="5"/>
      <c r="J138" s="6">
        <v>0</v>
      </c>
      <c r="K138" s="6">
        <v>423055894.50999999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423055894.50999999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418996384.60000002</v>
      </c>
      <c r="AA138" s="6">
        <v>418996384.60000002</v>
      </c>
      <c r="AB138" s="6">
        <v>0</v>
      </c>
      <c r="AC138" s="6">
        <v>0</v>
      </c>
      <c r="AD138" s="6">
        <v>418996384.60000002</v>
      </c>
      <c r="AE138" s="11">
        <f t="shared" si="2"/>
        <v>99.040431781549373</v>
      </c>
      <c r="AF138" s="6">
        <v>0</v>
      </c>
      <c r="AG138" s="7">
        <v>0.99040431781549365</v>
      </c>
      <c r="AH138" s="6">
        <v>0</v>
      </c>
      <c r="AI138" s="7">
        <v>0.99040431781549365</v>
      </c>
      <c r="AJ138" s="6">
        <v>0</v>
      </c>
      <c r="AK138" s="2"/>
    </row>
    <row r="139" spans="1:37" outlineLevel="1" x14ac:dyDescent="0.25">
      <c r="A139" s="4" t="s">
        <v>124</v>
      </c>
      <c r="B139" s="12" t="s">
        <v>267</v>
      </c>
      <c r="C139" s="12" t="s">
        <v>258</v>
      </c>
      <c r="D139" s="5"/>
      <c r="E139" s="5"/>
      <c r="F139" s="5"/>
      <c r="G139" s="5"/>
      <c r="H139" s="5"/>
      <c r="I139" s="5"/>
      <c r="J139" s="6">
        <v>0</v>
      </c>
      <c r="K139" s="6">
        <v>94156040.859999999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94156040.859999999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93364970.010000005</v>
      </c>
      <c r="AA139" s="6">
        <v>93364970.010000005</v>
      </c>
      <c r="AB139" s="6">
        <v>0</v>
      </c>
      <c r="AC139" s="6">
        <v>0</v>
      </c>
      <c r="AD139" s="6">
        <v>93364970.010000005</v>
      </c>
      <c r="AE139" s="11">
        <f t="shared" si="2"/>
        <v>99.159829955917289</v>
      </c>
      <c r="AF139" s="6">
        <v>0</v>
      </c>
      <c r="AG139" s="7">
        <v>0.99159829955917289</v>
      </c>
      <c r="AH139" s="6">
        <v>0</v>
      </c>
      <c r="AI139" s="7">
        <v>0.99159829955917289</v>
      </c>
      <c r="AJ139" s="6">
        <v>0</v>
      </c>
      <c r="AK139" s="2"/>
    </row>
    <row r="140" spans="1:37" ht="63.75" outlineLevel="2" x14ac:dyDescent="0.25">
      <c r="A140" s="4" t="s">
        <v>125</v>
      </c>
      <c r="B140" s="12" t="s">
        <v>267</v>
      </c>
      <c r="C140" s="12" t="s">
        <v>258</v>
      </c>
      <c r="D140" s="5" t="s">
        <v>126</v>
      </c>
      <c r="E140" s="5"/>
      <c r="F140" s="5"/>
      <c r="G140" s="5"/>
      <c r="H140" s="5"/>
      <c r="I140" s="5"/>
      <c r="J140" s="6">
        <v>0</v>
      </c>
      <c r="K140" s="6">
        <v>75132665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75132665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75132665</v>
      </c>
      <c r="AA140" s="6">
        <v>75132665</v>
      </c>
      <c r="AB140" s="6">
        <v>0</v>
      </c>
      <c r="AC140" s="6">
        <v>0</v>
      </c>
      <c r="AD140" s="6">
        <v>75132665</v>
      </c>
      <c r="AE140" s="11">
        <f t="shared" si="2"/>
        <v>100</v>
      </c>
      <c r="AF140" s="6">
        <v>0</v>
      </c>
      <c r="AG140" s="7">
        <v>1</v>
      </c>
      <c r="AH140" s="6">
        <v>0</v>
      </c>
      <c r="AI140" s="7">
        <v>1</v>
      </c>
      <c r="AJ140" s="6">
        <v>0</v>
      </c>
      <c r="AK140" s="2"/>
    </row>
    <row r="141" spans="1:37" ht="25.5" outlineLevel="3" x14ac:dyDescent="0.25">
      <c r="A141" s="4" t="s">
        <v>47</v>
      </c>
      <c r="B141" s="12" t="s">
        <v>267</v>
      </c>
      <c r="C141" s="12" t="s">
        <v>258</v>
      </c>
      <c r="D141" s="5" t="s">
        <v>126</v>
      </c>
      <c r="E141" s="5" t="s">
        <v>48</v>
      </c>
      <c r="F141" s="5"/>
      <c r="G141" s="5"/>
      <c r="H141" s="5"/>
      <c r="I141" s="5"/>
      <c r="J141" s="6">
        <v>0</v>
      </c>
      <c r="K141" s="6">
        <v>75132665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75132665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75132665</v>
      </c>
      <c r="AA141" s="6">
        <v>75132665</v>
      </c>
      <c r="AB141" s="6">
        <v>0</v>
      </c>
      <c r="AC141" s="6">
        <v>0</v>
      </c>
      <c r="AD141" s="6">
        <v>75132665</v>
      </c>
      <c r="AE141" s="11">
        <f t="shared" si="2"/>
        <v>100</v>
      </c>
      <c r="AF141" s="6">
        <v>0</v>
      </c>
      <c r="AG141" s="7">
        <v>1</v>
      </c>
      <c r="AH141" s="6">
        <v>0</v>
      </c>
      <c r="AI141" s="7">
        <v>1</v>
      </c>
      <c r="AJ141" s="6">
        <v>0</v>
      </c>
      <c r="AK141" s="2"/>
    </row>
    <row r="142" spans="1:37" ht="25.5" outlineLevel="2" x14ac:dyDescent="0.25">
      <c r="A142" s="4" t="s">
        <v>127</v>
      </c>
      <c r="B142" s="12" t="s">
        <v>267</v>
      </c>
      <c r="C142" s="12" t="s">
        <v>258</v>
      </c>
      <c r="D142" s="5" t="s">
        <v>128</v>
      </c>
      <c r="E142" s="5" t="s">
        <v>2</v>
      </c>
      <c r="F142" s="5"/>
      <c r="G142" s="5"/>
      <c r="H142" s="5"/>
      <c r="I142" s="5"/>
      <c r="J142" s="6">
        <v>0</v>
      </c>
      <c r="K142" s="6">
        <v>16180000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16180000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15388929.15</v>
      </c>
      <c r="AA142" s="6">
        <v>15388929.15</v>
      </c>
      <c r="AB142" s="6">
        <v>0</v>
      </c>
      <c r="AC142" s="6">
        <v>0</v>
      </c>
      <c r="AD142" s="6">
        <v>15388929.15</v>
      </c>
      <c r="AE142" s="11">
        <f t="shared" si="2"/>
        <v>95.110810568603227</v>
      </c>
      <c r="AF142" s="6">
        <v>0</v>
      </c>
      <c r="AG142" s="7">
        <v>0.9511081056860321</v>
      </c>
      <c r="AH142" s="6">
        <v>0</v>
      </c>
      <c r="AI142" s="7">
        <v>0.9511081056860321</v>
      </c>
      <c r="AJ142" s="6">
        <v>0</v>
      </c>
      <c r="AK142" s="2"/>
    </row>
    <row r="143" spans="1:37" ht="25.5" outlineLevel="3" x14ac:dyDescent="0.25">
      <c r="A143" s="4" t="s">
        <v>47</v>
      </c>
      <c r="B143" s="12" t="s">
        <v>267</v>
      </c>
      <c r="C143" s="12" t="s">
        <v>258</v>
      </c>
      <c r="D143" s="5" t="s">
        <v>128</v>
      </c>
      <c r="E143" s="5" t="s">
        <v>48</v>
      </c>
      <c r="F143" s="5"/>
      <c r="G143" s="5"/>
      <c r="H143" s="5"/>
      <c r="I143" s="5"/>
      <c r="J143" s="6">
        <v>0</v>
      </c>
      <c r="K143" s="6">
        <v>16180000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16180000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15388929.15</v>
      </c>
      <c r="AA143" s="6">
        <v>15388929.15</v>
      </c>
      <c r="AB143" s="6">
        <v>0</v>
      </c>
      <c r="AC143" s="6">
        <v>0</v>
      </c>
      <c r="AD143" s="6">
        <v>15388929.15</v>
      </c>
      <c r="AE143" s="11">
        <f t="shared" si="2"/>
        <v>95.110810568603227</v>
      </c>
      <c r="AF143" s="6">
        <v>0</v>
      </c>
      <c r="AG143" s="7">
        <v>0.9511081056860321</v>
      </c>
      <c r="AH143" s="6">
        <v>0</v>
      </c>
      <c r="AI143" s="7">
        <v>0.9511081056860321</v>
      </c>
      <c r="AJ143" s="6">
        <v>0</v>
      </c>
      <c r="AK143" s="2"/>
    </row>
    <row r="144" spans="1:37" ht="38.25" outlineLevel="2" x14ac:dyDescent="0.25">
      <c r="A144" s="4" t="s">
        <v>129</v>
      </c>
      <c r="B144" s="12" t="s">
        <v>267</v>
      </c>
      <c r="C144" s="12" t="s">
        <v>258</v>
      </c>
      <c r="D144" s="5" t="s">
        <v>130</v>
      </c>
      <c r="E144" s="5" t="s">
        <v>2</v>
      </c>
      <c r="F144" s="5"/>
      <c r="G144" s="5"/>
      <c r="H144" s="5"/>
      <c r="I144" s="5"/>
      <c r="J144" s="6">
        <v>0</v>
      </c>
      <c r="K144" s="6">
        <v>2843375.86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2843375.86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2843375.86</v>
      </c>
      <c r="AA144" s="6">
        <v>2843375.86</v>
      </c>
      <c r="AB144" s="6">
        <v>0</v>
      </c>
      <c r="AC144" s="6">
        <v>0</v>
      </c>
      <c r="AD144" s="6">
        <v>2843375.86</v>
      </c>
      <c r="AE144" s="11">
        <f t="shared" si="2"/>
        <v>100</v>
      </c>
      <c r="AF144" s="6">
        <v>0</v>
      </c>
      <c r="AG144" s="7">
        <v>1</v>
      </c>
      <c r="AH144" s="6">
        <v>0</v>
      </c>
      <c r="AI144" s="7">
        <v>1</v>
      </c>
      <c r="AJ144" s="6">
        <v>0</v>
      </c>
      <c r="AK144" s="2"/>
    </row>
    <row r="145" spans="1:37" ht="25.5" outlineLevel="3" x14ac:dyDescent="0.25">
      <c r="A145" s="4" t="s">
        <v>47</v>
      </c>
      <c r="B145" s="12" t="s">
        <v>267</v>
      </c>
      <c r="C145" s="12" t="s">
        <v>258</v>
      </c>
      <c r="D145" s="5" t="s">
        <v>130</v>
      </c>
      <c r="E145" s="5" t="s">
        <v>48</v>
      </c>
      <c r="F145" s="5"/>
      <c r="G145" s="5"/>
      <c r="H145" s="5"/>
      <c r="I145" s="5"/>
      <c r="J145" s="6">
        <v>0</v>
      </c>
      <c r="K145" s="6">
        <v>2843375.86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2843375.86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2843375.86</v>
      </c>
      <c r="AA145" s="6">
        <v>2843375.86</v>
      </c>
      <c r="AB145" s="6">
        <v>0</v>
      </c>
      <c r="AC145" s="6">
        <v>0</v>
      </c>
      <c r="AD145" s="6">
        <v>2843375.86</v>
      </c>
      <c r="AE145" s="11">
        <f t="shared" si="2"/>
        <v>100</v>
      </c>
      <c r="AF145" s="6">
        <v>0</v>
      </c>
      <c r="AG145" s="7">
        <v>1</v>
      </c>
      <c r="AH145" s="6">
        <v>0</v>
      </c>
      <c r="AI145" s="7">
        <v>1</v>
      </c>
      <c r="AJ145" s="6">
        <v>0</v>
      </c>
      <c r="AK145" s="2"/>
    </row>
    <row r="146" spans="1:37" outlineLevel="1" x14ac:dyDescent="0.25">
      <c r="A146" s="4" t="s">
        <v>131</v>
      </c>
      <c r="B146" s="12" t="s">
        <v>267</v>
      </c>
      <c r="C146" s="12" t="s">
        <v>259</v>
      </c>
      <c r="D146" s="5"/>
      <c r="E146" s="5"/>
      <c r="F146" s="5"/>
      <c r="G146" s="5"/>
      <c r="H146" s="5"/>
      <c r="I146" s="5"/>
      <c r="J146" s="6">
        <v>0</v>
      </c>
      <c r="K146" s="6">
        <v>249564142.91999999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249564142.91999999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247308497.75999999</v>
      </c>
      <c r="AA146" s="6">
        <v>247308497.75999999</v>
      </c>
      <c r="AB146" s="6">
        <v>0</v>
      </c>
      <c r="AC146" s="6">
        <v>0</v>
      </c>
      <c r="AD146" s="6">
        <v>247308497.75999999</v>
      </c>
      <c r="AE146" s="11">
        <f t="shared" si="2"/>
        <v>99.096166166498108</v>
      </c>
      <c r="AF146" s="6">
        <v>0</v>
      </c>
      <c r="AG146" s="7">
        <v>0.99096166166498101</v>
      </c>
      <c r="AH146" s="6">
        <v>0</v>
      </c>
      <c r="AI146" s="7">
        <v>0.99096166166498101</v>
      </c>
      <c r="AJ146" s="6">
        <v>0</v>
      </c>
      <c r="AK146" s="2"/>
    </row>
    <row r="147" spans="1:37" ht="89.25" outlineLevel="2" x14ac:dyDescent="0.25">
      <c r="A147" s="4" t="s">
        <v>132</v>
      </c>
      <c r="B147" s="12" t="s">
        <v>267</v>
      </c>
      <c r="C147" s="12" t="s">
        <v>259</v>
      </c>
      <c r="D147" s="5" t="s">
        <v>133</v>
      </c>
      <c r="E147" s="5"/>
      <c r="F147" s="5"/>
      <c r="G147" s="5"/>
      <c r="H147" s="5"/>
      <c r="I147" s="5"/>
      <c r="J147" s="6">
        <v>0</v>
      </c>
      <c r="K147" s="6">
        <v>174050043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174050043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174050043</v>
      </c>
      <c r="AA147" s="6">
        <v>174050043</v>
      </c>
      <c r="AB147" s="6">
        <v>0</v>
      </c>
      <c r="AC147" s="6">
        <v>0</v>
      </c>
      <c r="AD147" s="6">
        <v>174050043</v>
      </c>
      <c r="AE147" s="11">
        <f t="shared" si="2"/>
        <v>100</v>
      </c>
      <c r="AF147" s="6">
        <v>0</v>
      </c>
      <c r="AG147" s="7">
        <v>1</v>
      </c>
      <c r="AH147" s="6">
        <v>0</v>
      </c>
      <c r="AI147" s="7">
        <v>1</v>
      </c>
      <c r="AJ147" s="6">
        <v>0</v>
      </c>
      <c r="AK147" s="2"/>
    </row>
    <row r="148" spans="1:37" ht="25.5" outlineLevel="3" x14ac:dyDescent="0.25">
      <c r="A148" s="4" t="s">
        <v>47</v>
      </c>
      <c r="B148" s="12" t="s">
        <v>267</v>
      </c>
      <c r="C148" s="12" t="s">
        <v>259</v>
      </c>
      <c r="D148" s="5" t="s">
        <v>133</v>
      </c>
      <c r="E148" s="5" t="s">
        <v>48</v>
      </c>
      <c r="F148" s="5"/>
      <c r="G148" s="5"/>
      <c r="H148" s="5"/>
      <c r="I148" s="5"/>
      <c r="J148" s="6">
        <v>0</v>
      </c>
      <c r="K148" s="6">
        <v>174050043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174050043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174050043</v>
      </c>
      <c r="AA148" s="6">
        <v>174050043</v>
      </c>
      <c r="AB148" s="6">
        <v>0</v>
      </c>
      <c r="AC148" s="6">
        <v>0</v>
      </c>
      <c r="AD148" s="6">
        <v>174050043</v>
      </c>
      <c r="AE148" s="11">
        <f t="shared" si="2"/>
        <v>100</v>
      </c>
      <c r="AF148" s="6">
        <v>0</v>
      </c>
      <c r="AG148" s="7">
        <v>1</v>
      </c>
      <c r="AH148" s="6">
        <v>0</v>
      </c>
      <c r="AI148" s="7">
        <v>1</v>
      </c>
      <c r="AJ148" s="6">
        <v>0</v>
      </c>
      <c r="AK148" s="2"/>
    </row>
    <row r="149" spans="1:37" ht="25.5" outlineLevel="2" x14ac:dyDescent="0.25">
      <c r="A149" s="4" t="s">
        <v>134</v>
      </c>
      <c r="B149" s="12" t="s">
        <v>267</v>
      </c>
      <c r="C149" s="12" t="s">
        <v>259</v>
      </c>
      <c r="D149" s="5" t="s">
        <v>135</v>
      </c>
      <c r="E149" s="5" t="s">
        <v>2</v>
      </c>
      <c r="F149" s="5"/>
      <c r="G149" s="5"/>
      <c r="H149" s="5"/>
      <c r="I149" s="5"/>
      <c r="J149" s="6">
        <v>0</v>
      </c>
      <c r="K149" s="6">
        <v>51702299.560000002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51702299.560000002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49644646.18</v>
      </c>
      <c r="AA149" s="6">
        <v>49644646.18</v>
      </c>
      <c r="AB149" s="6">
        <v>0</v>
      </c>
      <c r="AC149" s="6">
        <v>0</v>
      </c>
      <c r="AD149" s="6">
        <v>49644646.18</v>
      </c>
      <c r="AE149" s="11">
        <f t="shared" si="2"/>
        <v>96.020189822288046</v>
      </c>
      <c r="AF149" s="6">
        <v>0</v>
      </c>
      <c r="AG149" s="7">
        <v>0.96020189822288049</v>
      </c>
      <c r="AH149" s="6">
        <v>0</v>
      </c>
      <c r="AI149" s="7">
        <v>0.96020189822288049</v>
      </c>
      <c r="AJ149" s="6">
        <v>0</v>
      </c>
      <c r="AK149" s="2"/>
    </row>
    <row r="150" spans="1:37" ht="25.5" outlineLevel="3" x14ac:dyDescent="0.25">
      <c r="A150" s="4" t="s">
        <v>47</v>
      </c>
      <c r="B150" s="12" t="s">
        <v>267</v>
      </c>
      <c r="C150" s="12" t="s">
        <v>259</v>
      </c>
      <c r="D150" s="5" t="s">
        <v>135</v>
      </c>
      <c r="E150" s="5" t="s">
        <v>48</v>
      </c>
      <c r="F150" s="5"/>
      <c r="G150" s="5"/>
      <c r="H150" s="5"/>
      <c r="I150" s="5"/>
      <c r="J150" s="6">
        <v>0</v>
      </c>
      <c r="K150" s="6">
        <v>51702299.560000002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51702299.560000002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49644646.18</v>
      </c>
      <c r="AA150" s="6">
        <v>49644646.18</v>
      </c>
      <c r="AB150" s="6">
        <v>0</v>
      </c>
      <c r="AC150" s="6">
        <v>0</v>
      </c>
      <c r="AD150" s="6">
        <v>49644646.18</v>
      </c>
      <c r="AE150" s="11">
        <f t="shared" si="2"/>
        <v>96.020189822288046</v>
      </c>
      <c r="AF150" s="6">
        <v>0</v>
      </c>
      <c r="AG150" s="7">
        <v>0.96020189822288049</v>
      </c>
      <c r="AH150" s="6">
        <v>0</v>
      </c>
      <c r="AI150" s="7">
        <v>0.96020189822288049</v>
      </c>
      <c r="AJ150" s="6">
        <v>0</v>
      </c>
      <c r="AK150" s="2"/>
    </row>
    <row r="151" spans="1:37" ht="25.5" outlineLevel="2" x14ac:dyDescent="0.25">
      <c r="A151" s="4" t="s">
        <v>136</v>
      </c>
      <c r="B151" s="12" t="s">
        <v>267</v>
      </c>
      <c r="C151" s="12" t="s">
        <v>259</v>
      </c>
      <c r="D151" s="5" t="s">
        <v>137</v>
      </c>
      <c r="E151" s="5" t="s">
        <v>2</v>
      </c>
      <c r="F151" s="5"/>
      <c r="G151" s="5"/>
      <c r="H151" s="5"/>
      <c r="I151" s="5"/>
      <c r="J151" s="6">
        <v>0</v>
      </c>
      <c r="K151" s="6">
        <v>4800000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4800000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4748643.8</v>
      </c>
      <c r="AA151" s="6">
        <v>4748643.8</v>
      </c>
      <c r="AB151" s="6">
        <v>0</v>
      </c>
      <c r="AC151" s="6">
        <v>0</v>
      </c>
      <c r="AD151" s="6">
        <v>4748643.8</v>
      </c>
      <c r="AE151" s="11">
        <f t="shared" si="2"/>
        <v>98.930079166666658</v>
      </c>
      <c r="AF151" s="6">
        <v>0</v>
      </c>
      <c r="AG151" s="7">
        <v>0.98930079166666662</v>
      </c>
      <c r="AH151" s="6">
        <v>0</v>
      </c>
      <c r="AI151" s="7">
        <v>0.98930079166666662</v>
      </c>
      <c r="AJ151" s="6">
        <v>0</v>
      </c>
      <c r="AK151" s="2"/>
    </row>
    <row r="152" spans="1:37" ht="38.25" outlineLevel="3" x14ac:dyDescent="0.25">
      <c r="A152" s="4" t="s">
        <v>138</v>
      </c>
      <c r="B152" s="12" t="s">
        <v>267</v>
      </c>
      <c r="C152" s="12" t="s">
        <v>259</v>
      </c>
      <c r="D152" s="5" t="s">
        <v>137</v>
      </c>
      <c r="E152" s="5" t="s">
        <v>139</v>
      </c>
      <c r="F152" s="5"/>
      <c r="G152" s="5"/>
      <c r="H152" s="5"/>
      <c r="I152" s="5"/>
      <c r="J152" s="6">
        <v>0</v>
      </c>
      <c r="K152" s="6">
        <v>101000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101000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95366</v>
      </c>
      <c r="AA152" s="6">
        <v>95366</v>
      </c>
      <c r="AB152" s="6">
        <v>0</v>
      </c>
      <c r="AC152" s="6">
        <v>0</v>
      </c>
      <c r="AD152" s="6">
        <v>95366</v>
      </c>
      <c r="AE152" s="11">
        <f t="shared" si="2"/>
        <v>94.421782178217811</v>
      </c>
      <c r="AF152" s="6">
        <v>0</v>
      </c>
      <c r="AG152" s="7">
        <v>0.94421782178217817</v>
      </c>
      <c r="AH152" s="6">
        <v>0</v>
      </c>
      <c r="AI152" s="7">
        <v>0.94421782178217817</v>
      </c>
      <c r="AJ152" s="6">
        <v>0</v>
      </c>
      <c r="AK152" s="2"/>
    </row>
    <row r="153" spans="1:37" ht="25.5" outlineLevel="3" x14ac:dyDescent="0.25">
      <c r="A153" s="4" t="s">
        <v>47</v>
      </c>
      <c r="B153" s="12" t="s">
        <v>267</v>
      </c>
      <c r="C153" s="12" t="s">
        <v>259</v>
      </c>
      <c r="D153" s="5" t="s">
        <v>137</v>
      </c>
      <c r="E153" s="5" t="s">
        <v>48</v>
      </c>
      <c r="F153" s="5"/>
      <c r="G153" s="5"/>
      <c r="H153" s="5"/>
      <c r="I153" s="5"/>
      <c r="J153" s="6">
        <v>0</v>
      </c>
      <c r="K153" s="6">
        <v>4699000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4699000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4653277.8</v>
      </c>
      <c r="AA153" s="6">
        <v>4653277.8</v>
      </c>
      <c r="AB153" s="6">
        <v>0</v>
      </c>
      <c r="AC153" s="6">
        <v>0</v>
      </c>
      <c r="AD153" s="6">
        <v>4653277.8</v>
      </c>
      <c r="AE153" s="11">
        <f t="shared" si="2"/>
        <v>99.026980208555003</v>
      </c>
      <c r="AF153" s="6">
        <v>0</v>
      </c>
      <c r="AG153" s="7">
        <v>0.99026980208555015</v>
      </c>
      <c r="AH153" s="6">
        <v>0</v>
      </c>
      <c r="AI153" s="7">
        <v>0.99026980208555015</v>
      </c>
      <c r="AJ153" s="6">
        <v>0</v>
      </c>
      <c r="AK153" s="2"/>
    </row>
    <row r="154" spans="1:37" ht="25.5" outlineLevel="2" x14ac:dyDescent="0.25">
      <c r="A154" s="4" t="s">
        <v>140</v>
      </c>
      <c r="B154" s="12" t="s">
        <v>267</v>
      </c>
      <c r="C154" s="12" t="s">
        <v>259</v>
      </c>
      <c r="D154" s="5" t="s">
        <v>141</v>
      </c>
      <c r="E154" s="5" t="s">
        <v>2</v>
      </c>
      <c r="F154" s="5"/>
      <c r="G154" s="5"/>
      <c r="H154" s="5"/>
      <c r="I154" s="5"/>
      <c r="J154" s="6">
        <v>0</v>
      </c>
      <c r="K154" s="6">
        <v>200000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200000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200000</v>
      </c>
      <c r="AA154" s="6">
        <v>200000</v>
      </c>
      <c r="AB154" s="6">
        <v>0</v>
      </c>
      <c r="AC154" s="6">
        <v>0</v>
      </c>
      <c r="AD154" s="6">
        <v>200000</v>
      </c>
      <c r="AE154" s="11">
        <f t="shared" si="2"/>
        <v>100</v>
      </c>
      <c r="AF154" s="6">
        <v>0</v>
      </c>
      <c r="AG154" s="7">
        <v>1</v>
      </c>
      <c r="AH154" s="6">
        <v>0</v>
      </c>
      <c r="AI154" s="7">
        <v>1</v>
      </c>
      <c r="AJ154" s="6">
        <v>0</v>
      </c>
      <c r="AK154" s="2"/>
    </row>
    <row r="155" spans="1:37" ht="25.5" outlineLevel="3" x14ac:dyDescent="0.25">
      <c r="A155" s="4" t="s">
        <v>47</v>
      </c>
      <c r="B155" s="12" t="s">
        <v>267</v>
      </c>
      <c r="C155" s="12" t="s">
        <v>259</v>
      </c>
      <c r="D155" s="5" t="s">
        <v>141</v>
      </c>
      <c r="E155" s="5" t="s">
        <v>48</v>
      </c>
      <c r="F155" s="5"/>
      <c r="G155" s="5"/>
      <c r="H155" s="5"/>
      <c r="I155" s="5"/>
      <c r="J155" s="6">
        <v>0</v>
      </c>
      <c r="K155" s="6">
        <v>200000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200000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200000</v>
      </c>
      <c r="AA155" s="6">
        <v>200000</v>
      </c>
      <c r="AB155" s="6">
        <v>0</v>
      </c>
      <c r="AC155" s="6">
        <v>0</v>
      </c>
      <c r="AD155" s="6">
        <v>200000</v>
      </c>
      <c r="AE155" s="11">
        <f t="shared" si="2"/>
        <v>100</v>
      </c>
      <c r="AF155" s="6">
        <v>0</v>
      </c>
      <c r="AG155" s="7">
        <v>1</v>
      </c>
      <c r="AH155" s="6">
        <v>0</v>
      </c>
      <c r="AI155" s="7">
        <v>1</v>
      </c>
      <c r="AJ155" s="6">
        <v>0</v>
      </c>
      <c r="AK155" s="2"/>
    </row>
    <row r="156" spans="1:37" ht="76.5" outlineLevel="2" x14ac:dyDescent="0.25">
      <c r="A156" s="4" t="s">
        <v>142</v>
      </c>
      <c r="B156" s="12" t="s">
        <v>267</v>
      </c>
      <c r="C156" s="12" t="s">
        <v>259</v>
      </c>
      <c r="D156" s="5" t="s">
        <v>143</v>
      </c>
      <c r="E156" s="5" t="s">
        <v>2</v>
      </c>
      <c r="F156" s="5"/>
      <c r="G156" s="5"/>
      <c r="H156" s="5"/>
      <c r="I156" s="5"/>
      <c r="J156" s="6">
        <v>0</v>
      </c>
      <c r="K156" s="6">
        <v>2925500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2925500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2888578</v>
      </c>
      <c r="AA156" s="6">
        <v>2888578</v>
      </c>
      <c r="AB156" s="6">
        <v>0</v>
      </c>
      <c r="AC156" s="6">
        <v>0</v>
      </c>
      <c r="AD156" s="6">
        <v>2888578</v>
      </c>
      <c r="AE156" s="11">
        <f t="shared" si="2"/>
        <v>98.73792514100154</v>
      </c>
      <c r="AF156" s="6">
        <v>0</v>
      </c>
      <c r="AG156" s="7">
        <v>0.98737925141001537</v>
      </c>
      <c r="AH156" s="6">
        <v>0</v>
      </c>
      <c r="AI156" s="7">
        <v>0.98737925141001537</v>
      </c>
      <c r="AJ156" s="6">
        <v>0</v>
      </c>
      <c r="AK156" s="2"/>
    </row>
    <row r="157" spans="1:37" ht="25.5" outlineLevel="3" x14ac:dyDescent="0.25">
      <c r="A157" s="4" t="s">
        <v>47</v>
      </c>
      <c r="B157" s="12" t="s">
        <v>267</v>
      </c>
      <c r="C157" s="12" t="s">
        <v>259</v>
      </c>
      <c r="D157" s="5" t="s">
        <v>143</v>
      </c>
      <c r="E157" s="5" t="s">
        <v>48</v>
      </c>
      <c r="F157" s="5"/>
      <c r="G157" s="5"/>
      <c r="H157" s="5"/>
      <c r="I157" s="5"/>
      <c r="J157" s="6">
        <v>0</v>
      </c>
      <c r="K157" s="6">
        <v>2925500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2925500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2888578</v>
      </c>
      <c r="AA157" s="6">
        <v>2888578</v>
      </c>
      <c r="AB157" s="6">
        <v>0</v>
      </c>
      <c r="AC157" s="6">
        <v>0</v>
      </c>
      <c r="AD157" s="6">
        <v>2888578</v>
      </c>
      <c r="AE157" s="11">
        <f t="shared" si="2"/>
        <v>98.73792514100154</v>
      </c>
      <c r="AF157" s="6">
        <v>0</v>
      </c>
      <c r="AG157" s="7">
        <v>0.98737925141001537</v>
      </c>
      <c r="AH157" s="6">
        <v>0</v>
      </c>
      <c r="AI157" s="7">
        <v>0.98737925141001537</v>
      </c>
      <c r="AJ157" s="6">
        <v>0</v>
      </c>
      <c r="AK157" s="2"/>
    </row>
    <row r="158" spans="1:37" ht="38.25" outlineLevel="2" x14ac:dyDescent="0.25">
      <c r="A158" s="4" t="s">
        <v>129</v>
      </c>
      <c r="B158" s="12" t="s">
        <v>267</v>
      </c>
      <c r="C158" s="12" t="s">
        <v>259</v>
      </c>
      <c r="D158" s="5" t="s">
        <v>130</v>
      </c>
      <c r="E158" s="5" t="s">
        <v>2</v>
      </c>
      <c r="F158" s="5"/>
      <c r="G158" s="5"/>
      <c r="H158" s="5"/>
      <c r="I158" s="5"/>
      <c r="J158" s="6">
        <v>0</v>
      </c>
      <c r="K158" s="6">
        <v>14086941.16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14086941.16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13977227.58</v>
      </c>
      <c r="AA158" s="6">
        <v>13977227.58</v>
      </c>
      <c r="AB158" s="6">
        <v>0</v>
      </c>
      <c r="AC158" s="6">
        <v>0</v>
      </c>
      <c r="AD158" s="6">
        <v>13977227.58</v>
      </c>
      <c r="AE158" s="11">
        <f t="shared" si="2"/>
        <v>99.221168181552912</v>
      </c>
      <c r="AF158" s="6">
        <v>0</v>
      </c>
      <c r="AG158" s="7">
        <v>0.9922116818155291</v>
      </c>
      <c r="AH158" s="6">
        <v>0</v>
      </c>
      <c r="AI158" s="7">
        <v>0.9922116818155291</v>
      </c>
      <c r="AJ158" s="6">
        <v>0</v>
      </c>
      <c r="AK158" s="2"/>
    </row>
    <row r="159" spans="1:37" ht="25.5" outlineLevel="3" x14ac:dyDescent="0.25">
      <c r="A159" s="4" t="s">
        <v>47</v>
      </c>
      <c r="B159" s="12" t="s">
        <v>267</v>
      </c>
      <c r="C159" s="12" t="s">
        <v>259</v>
      </c>
      <c r="D159" s="5" t="s">
        <v>130</v>
      </c>
      <c r="E159" s="5" t="s">
        <v>48</v>
      </c>
      <c r="F159" s="5"/>
      <c r="G159" s="5"/>
      <c r="H159" s="5"/>
      <c r="I159" s="5"/>
      <c r="J159" s="6">
        <v>0</v>
      </c>
      <c r="K159" s="6">
        <v>14086941.16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14086941.16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13977227.58</v>
      </c>
      <c r="AA159" s="6">
        <v>13977227.58</v>
      </c>
      <c r="AB159" s="6">
        <v>0</v>
      </c>
      <c r="AC159" s="6">
        <v>0</v>
      </c>
      <c r="AD159" s="6">
        <v>13977227.58</v>
      </c>
      <c r="AE159" s="11">
        <f t="shared" si="2"/>
        <v>99.221168181552912</v>
      </c>
      <c r="AF159" s="6">
        <v>0</v>
      </c>
      <c r="AG159" s="7">
        <v>0.9922116818155291</v>
      </c>
      <c r="AH159" s="6">
        <v>0</v>
      </c>
      <c r="AI159" s="7">
        <v>0.9922116818155291</v>
      </c>
      <c r="AJ159" s="6">
        <v>0</v>
      </c>
      <c r="AK159" s="2"/>
    </row>
    <row r="160" spans="1:37" ht="63.75" outlineLevel="2" x14ac:dyDescent="0.25">
      <c r="A160" s="4" t="s">
        <v>144</v>
      </c>
      <c r="B160" s="12" t="s">
        <v>267</v>
      </c>
      <c r="C160" s="12" t="s">
        <v>259</v>
      </c>
      <c r="D160" s="5" t="s">
        <v>145</v>
      </c>
      <c r="E160" s="5" t="s">
        <v>2</v>
      </c>
      <c r="F160" s="5"/>
      <c r="G160" s="5"/>
      <c r="H160" s="5"/>
      <c r="I160" s="5"/>
      <c r="J160" s="6">
        <v>0</v>
      </c>
      <c r="K160" s="6">
        <v>1799359.2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1799359.2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1799359.2</v>
      </c>
      <c r="AA160" s="6">
        <v>1799359.2</v>
      </c>
      <c r="AB160" s="6">
        <v>0</v>
      </c>
      <c r="AC160" s="6">
        <v>0</v>
      </c>
      <c r="AD160" s="6">
        <v>1799359.2</v>
      </c>
      <c r="AE160" s="11">
        <f t="shared" si="2"/>
        <v>100</v>
      </c>
      <c r="AF160" s="6">
        <v>0</v>
      </c>
      <c r="AG160" s="7">
        <v>1</v>
      </c>
      <c r="AH160" s="6">
        <v>0</v>
      </c>
      <c r="AI160" s="7">
        <v>1</v>
      </c>
      <c r="AJ160" s="6">
        <v>0</v>
      </c>
      <c r="AK160" s="2"/>
    </row>
    <row r="161" spans="1:37" ht="25.5" outlineLevel="3" x14ac:dyDescent="0.25">
      <c r="A161" s="4" t="s">
        <v>47</v>
      </c>
      <c r="B161" s="12" t="s">
        <v>267</v>
      </c>
      <c r="C161" s="12" t="s">
        <v>259</v>
      </c>
      <c r="D161" s="5" t="s">
        <v>145</v>
      </c>
      <c r="E161" s="5" t="s">
        <v>48</v>
      </c>
      <c r="F161" s="5"/>
      <c r="G161" s="5"/>
      <c r="H161" s="5"/>
      <c r="I161" s="5"/>
      <c r="J161" s="6">
        <v>0</v>
      </c>
      <c r="K161" s="6">
        <v>1799359.2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1799359.2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1799359.2</v>
      </c>
      <c r="AA161" s="6">
        <v>1799359.2</v>
      </c>
      <c r="AB161" s="6">
        <v>0</v>
      </c>
      <c r="AC161" s="6">
        <v>0</v>
      </c>
      <c r="AD161" s="6">
        <v>1799359.2</v>
      </c>
      <c r="AE161" s="11">
        <f t="shared" si="2"/>
        <v>100</v>
      </c>
      <c r="AF161" s="6">
        <v>0</v>
      </c>
      <c r="AG161" s="7">
        <v>1</v>
      </c>
      <c r="AH161" s="6">
        <v>0</v>
      </c>
      <c r="AI161" s="7">
        <v>1</v>
      </c>
      <c r="AJ161" s="6">
        <v>0</v>
      </c>
      <c r="AK161" s="2"/>
    </row>
    <row r="162" spans="1:37" ht="25.5" outlineLevel="1" x14ac:dyDescent="0.25">
      <c r="A162" s="4" t="s">
        <v>146</v>
      </c>
      <c r="B162" s="12" t="s">
        <v>267</v>
      </c>
      <c r="C162" s="12" t="s">
        <v>263</v>
      </c>
      <c r="D162" s="5"/>
      <c r="E162" s="5"/>
      <c r="F162" s="5"/>
      <c r="G162" s="5"/>
      <c r="H162" s="5"/>
      <c r="I162" s="5"/>
      <c r="J162" s="6">
        <v>0</v>
      </c>
      <c r="K162" s="6">
        <v>39200614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39200614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38544416.810000002</v>
      </c>
      <c r="AA162" s="6">
        <v>38544416.810000002</v>
      </c>
      <c r="AB162" s="6">
        <v>0</v>
      </c>
      <c r="AC162" s="6">
        <v>0</v>
      </c>
      <c r="AD162" s="6">
        <v>38544416.810000002</v>
      </c>
      <c r="AE162" s="11">
        <f t="shared" si="2"/>
        <v>98.326053795994113</v>
      </c>
      <c r="AF162" s="6">
        <v>0</v>
      </c>
      <c r="AG162" s="7">
        <v>0.98326053795994117</v>
      </c>
      <c r="AH162" s="6">
        <v>0</v>
      </c>
      <c r="AI162" s="7">
        <v>0.98326053795994117</v>
      </c>
      <c r="AJ162" s="6">
        <v>0</v>
      </c>
      <c r="AK162" s="2"/>
    </row>
    <row r="163" spans="1:37" ht="25.5" outlineLevel="2" x14ac:dyDescent="0.25">
      <c r="A163" s="4" t="s">
        <v>147</v>
      </c>
      <c r="B163" s="12" t="s">
        <v>267</v>
      </c>
      <c r="C163" s="12" t="s">
        <v>263</v>
      </c>
      <c r="D163" s="5" t="s">
        <v>148</v>
      </c>
      <c r="E163" s="5"/>
      <c r="F163" s="5"/>
      <c r="G163" s="5"/>
      <c r="H163" s="5"/>
      <c r="I163" s="5"/>
      <c r="J163" s="6">
        <v>0</v>
      </c>
      <c r="K163" s="6">
        <v>605394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605394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605394</v>
      </c>
      <c r="AA163" s="6">
        <v>605394</v>
      </c>
      <c r="AB163" s="6">
        <v>0</v>
      </c>
      <c r="AC163" s="6">
        <v>0</v>
      </c>
      <c r="AD163" s="6">
        <v>605394</v>
      </c>
      <c r="AE163" s="11">
        <f t="shared" si="2"/>
        <v>100</v>
      </c>
      <c r="AF163" s="6">
        <v>0</v>
      </c>
      <c r="AG163" s="7">
        <v>1</v>
      </c>
      <c r="AH163" s="6">
        <v>0</v>
      </c>
      <c r="AI163" s="7">
        <v>1</v>
      </c>
      <c r="AJ163" s="6">
        <v>0</v>
      </c>
      <c r="AK163" s="2"/>
    </row>
    <row r="164" spans="1:37" ht="25.5" outlineLevel="3" x14ac:dyDescent="0.25">
      <c r="A164" s="4" t="s">
        <v>47</v>
      </c>
      <c r="B164" s="12" t="s">
        <v>267</v>
      </c>
      <c r="C164" s="12" t="s">
        <v>263</v>
      </c>
      <c r="D164" s="5" t="s">
        <v>148</v>
      </c>
      <c r="E164" s="5" t="s">
        <v>48</v>
      </c>
      <c r="F164" s="5"/>
      <c r="G164" s="5"/>
      <c r="H164" s="5"/>
      <c r="I164" s="5"/>
      <c r="J164" s="6">
        <v>0</v>
      </c>
      <c r="K164" s="6">
        <v>605394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605394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605394</v>
      </c>
      <c r="AA164" s="6">
        <v>605394</v>
      </c>
      <c r="AB164" s="6">
        <v>0</v>
      </c>
      <c r="AC164" s="6">
        <v>0</v>
      </c>
      <c r="AD164" s="6">
        <v>605394</v>
      </c>
      <c r="AE164" s="11">
        <f t="shared" si="2"/>
        <v>100</v>
      </c>
      <c r="AF164" s="6">
        <v>0</v>
      </c>
      <c r="AG164" s="7">
        <v>1</v>
      </c>
      <c r="AH164" s="6">
        <v>0</v>
      </c>
      <c r="AI164" s="7">
        <v>1</v>
      </c>
      <c r="AJ164" s="6">
        <v>0</v>
      </c>
      <c r="AK164" s="2"/>
    </row>
    <row r="165" spans="1:37" ht="25.5" outlineLevel="2" x14ac:dyDescent="0.25">
      <c r="A165" s="4" t="s">
        <v>149</v>
      </c>
      <c r="B165" s="12" t="s">
        <v>267</v>
      </c>
      <c r="C165" s="12" t="s">
        <v>263</v>
      </c>
      <c r="D165" s="5" t="s">
        <v>150</v>
      </c>
      <c r="E165" s="5" t="s">
        <v>2</v>
      </c>
      <c r="F165" s="5"/>
      <c r="G165" s="5"/>
      <c r="H165" s="5"/>
      <c r="I165" s="5"/>
      <c r="J165" s="6">
        <v>0</v>
      </c>
      <c r="K165" s="6">
        <v>38595220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38595220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37939022.810000002</v>
      </c>
      <c r="AA165" s="6">
        <v>37939022.810000002</v>
      </c>
      <c r="AB165" s="6">
        <v>0</v>
      </c>
      <c r="AC165" s="6">
        <v>0</v>
      </c>
      <c r="AD165" s="6">
        <v>37939022.810000002</v>
      </c>
      <c r="AE165" s="11">
        <f t="shared" si="2"/>
        <v>98.299796736487068</v>
      </c>
      <c r="AF165" s="6">
        <v>0</v>
      </c>
      <c r="AG165" s="7">
        <v>0.98299796736487055</v>
      </c>
      <c r="AH165" s="6">
        <v>0</v>
      </c>
      <c r="AI165" s="7">
        <v>0.98299796736487055</v>
      </c>
      <c r="AJ165" s="6">
        <v>0</v>
      </c>
      <c r="AK165" s="2"/>
    </row>
    <row r="166" spans="1:37" ht="25.5" outlineLevel="3" x14ac:dyDescent="0.25">
      <c r="A166" s="4" t="s">
        <v>47</v>
      </c>
      <c r="B166" s="12" t="s">
        <v>267</v>
      </c>
      <c r="C166" s="12" t="s">
        <v>263</v>
      </c>
      <c r="D166" s="5" t="s">
        <v>150</v>
      </c>
      <c r="E166" s="5" t="s">
        <v>48</v>
      </c>
      <c r="F166" s="5"/>
      <c r="G166" s="5"/>
      <c r="H166" s="5"/>
      <c r="I166" s="5"/>
      <c r="J166" s="6">
        <v>0</v>
      </c>
      <c r="K166" s="6">
        <v>38595220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38595220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37939022.810000002</v>
      </c>
      <c r="AA166" s="6">
        <v>37939022.810000002</v>
      </c>
      <c r="AB166" s="6">
        <v>0</v>
      </c>
      <c r="AC166" s="6">
        <v>0</v>
      </c>
      <c r="AD166" s="6">
        <v>37939022.810000002</v>
      </c>
      <c r="AE166" s="11">
        <f t="shared" si="2"/>
        <v>98.299796736487068</v>
      </c>
      <c r="AF166" s="6">
        <v>0</v>
      </c>
      <c r="AG166" s="7">
        <v>0.98299796736487055</v>
      </c>
      <c r="AH166" s="6">
        <v>0</v>
      </c>
      <c r="AI166" s="7">
        <v>0.98299796736487055</v>
      </c>
      <c r="AJ166" s="6">
        <v>0</v>
      </c>
      <c r="AK166" s="2"/>
    </row>
    <row r="167" spans="1:37" ht="38.25" outlineLevel="1" x14ac:dyDescent="0.25">
      <c r="A167" s="4" t="s">
        <v>151</v>
      </c>
      <c r="B167" s="12" t="s">
        <v>267</v>
      </c>
      <c r="C167" s="12" t="s">
        <v>265</v>
      </c>
      <c r="D167" s="5"/>
      <c r="E167" s="5"/>
      <c r="F167" s="5"/>
      <c r="G167" s="5"/>
      <c r="H167" s="5"/>
      <c r="I167" s="5"/>
      <c r="J167" s="6">
        <v>0</v>
      </c>
      <c r="K167" s="6">
        <v>118890.1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118890.1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118890.1</v>
      </c>
      <c r="AA167" s="6">
        <v>118890.1</v>
      </c>
      <c r="AB167" s="6">
        <v>0</v>
      </c>
      <c r="AC167" s="6">
        <v>0</v>
      </c>
      <c r="AD167" s="6">
        <v>172738.5</v>
      </c>
      <c r="AE167" s="11">
        <f t="shared" si="2"/>
        <v>100</v>
      </c>
      <c r="AF167" s="6">
        <v>0</v>
      </c>
      <c r="AG167" s="7">
        <v>1.4529258533721479</v>
      </c>
      <c r="AH167" s="6">
        <v>0</v>
      </c>
      <c r="AI167" s="7">
        <v>1.4529258533721479</v>
      </c>
      <c r="AJ167" s="6">
        <v>0</v>
      </c>
      <c r="AK167" s="2"/>
    </row>
    <row r="168" spans="1:37" ht="38.25" outlineLevel="2" x14ac:dyDescent="0.25">
      <c r="A168" s="4" t="s">
        <v>152</v>
      </c>
      <c r="B168" s="12" t="s">
        <v>267</v>
      </c>
      <c r="C168" s="12" t="s">
        <v>265</v>
      </c>
      <c r="D168" s="5" t="s">
        <v>153</v>
      </c>
      <c r="E168" s="5"/>
      <c r="F168" s="5"/>
      <c r="G168" s="5"/>
      <c r="H168" s="5"/>
      <c r="I168" s="5"/>
      <c r="J168" s="6">
        <v>0</v>
      </c>
      <c r="K168" s="6">
        <v>118890.1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118890.1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118890.1</v>
      </c>
      <c r="AA168" s="6">
        <v>118890.1</v>
      </c>
      <c r="AB168" s="6">
        <v>0</v>
      </c>
      <c r="AC168" s="6">
        <v>0</v>
      </c>
      <c r="AD168" s="6">
        <v>172738.5</v>
      </c>
      <c r="AE168" s="11">
        <f t="shared" si="2"/>
        <v>100</v>
      </c>
      <c r="AF168" s="6">
        <v>0</v>
      </c>
      <c r="AG168" s="7">
        <v>1.4529258533721479</v>
      </c>
      <c r="AH168" s="6">
        <v>0</v>
      </c>
      <c r="AI168" s="7">
        <v>1.4529258533721479</v>
      </c>
      <c r="AJ168" s="6">
        <v>0</v>
      </c>
      <c r="AK168" s="2"/>
    </row>
    <row r="169" spans="1:37" ht="25.5" outlineLevel="3" x14ac:dyDescent="0.25">
      <c r="A169" s="4" t="s">
        <v>47</v>
      </c>
      <c r="B169" s="12" t="s">
        <v>267</v>
      </c>
      <c r="C169" s="12" t="s">
        <v>265</v>
      </c>
      <c r="D169" s="5" t="s">
        <v>153</v>
      </c>
      <c r="E169" s="5" t="s">
        <v>48</v>
      </c>
      <c r="F169" s="5"/>
      <c r="G169" s="5"/>
      <c r="H169" s="5"/>
      <c r="I169" s="5"/>
      <c r="J169" s="6">
        <v>0</v>
      </c>
      <c r="K169" s="6">
        <v>118890.1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118890.1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118890.1</v>
      </c>
      <c r="AA169" s="6">
        <v>118890.1</v>
      </c>
      <c r="AB169" s="6">
        <v>0</v>
      </c>
      <c r="AC169" s="6">
        <v>0</v>
      </c>
      <c r="AD169" s="6">
        <v>118890.1</v>
      </c>
      <c r="AE169" s="11">
        <f t="shared" si="2"/>
        <v>100</v>
      </c>
      <c r="AF169" s="6">
        <v>0</v>
      </c>
      <c r="AG169" s="7">
        <v>1</v>
      </c>
      <c r="AH169" s="6">
        <v>0</v>
      </c>
      <c r="AI169" s="7">
        <v>1</v>
      </c>
      <c r="AJ169" s="6">
        <v>0</v>
      </c>
      <c r="AK169" s="2"/>
    </row>
    <row r="170" spans="1:37" outlineLevel="1" x14ac:dyDescent="0.25">
      <c r="A170" s="4" t="s">
        <v>154</v>
      </c>
      <c r="B170" s="12" t="s">
        <v>267</v>
      </c>
      <c r="C170" s="12" t="s">
        <v>267</v>
      </c>
      <c r="D170" s="5"/>
      <c r="E170" s="5"/>
      <c r="F170" s="5"/>
      <c r="G170" s="5"/>
      <c r="H170" s="5"/>
      <c r="I170" s="5"/>
      <c r="J170" s="6">
        <v>0</v>
      </c>
      <c r="K170" s="6">
        <v>1772053.23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1772053.23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1717312.39</v>
      </c>
      <c r="AA170" s="6">
        <v>1717312.39</v>
      </c>
      <c r="AB170" s="6">
        <v>0</v>
      </c>
      <c r="AC170" s="6">
        <v>0</v>
      </c>
      <c r="AD170" s="6">
        <v>1717312.39</v>
      </c>
      <c r="AE170" s="11">
        <f t="shared" si="2"/>
        <v>96.91088060599624</v>
      </c>
      <c r="AF170" s="6">
        <v>0</v>
      </c>
      <c r="AG170" s="7">
        <v>0.96910880605996241</v>
      </c>
      <c r="AH170" s="6">
        <v>0</v>
      </c>
      <c r="AI170" s="7">
        <v>0.96910880605996241</v>
      </c>
      <c r="AJ170" s="6">
        <v>0</v>
      </c>
      <c r="AK170" s="2"/>
    </row>
    <row r="171" spans="1:37" ht="25.5" outlineLevel="2" x14ac:dyDescent="0.25">
      <c r="A171" s="4" t="s">
        <v>155</v>
      </c>
      <c r="B171" s="12" t="s">
        <v>267</v>
      </c>
      <c r="C171" s="12" t="s">
        <v>267</v>
      </c>
      <c r="D171" s="5" t="s">
        <v>156</v>
      </c>
      <c r="E171" s="5"/>
      <c r="F171" s="5"/>
      <c r="G171" s="5"/>
      <c r="H171" s="5"/>
      <c r="I171" s="5"/>
      <c r="J171" s="6">
        <v>0</v>
      </c>
      <c r="K171" s="6">
        <v>200000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200000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160967.47</v>
      </c>
      <c r="AA171" s="6">
        <v>160967.47</v>
      </c>
      <c r="AB171" s="6">
        <v>0</v>
      </c>
      <c r="AC171" s="6">
        <v>0</v>
      </c>
      <c r="AD171" s="6">
        <v>160967.47</v>
      </c>
      <c r="AE171" s="11">
        <f t="shared" si="2"/>
        <v>80.483734999999996</v>
      </c>
      <c r="AF171" s="6">
        <v>0</v>
      </c>
      <c r="AG171" s="7">
        <v>0.80483735000000001</v>
      </c>
      <c r="AH171" s="6">
        <v>0</v>
      </c>
      <c r="AI171" s="7">
        <v>0.80483735000000001</v>
      </c>
      <c r="AJ171" s="6">
        <v>0</v>
      </c>
      <c r="AK171" s="2"/>
    </row>
    <row r="172" spans="1:37" ht="38.25" outlineLevel="3" x14ac:dyDescent="0.25">
      <c r="A172" s="4" t="s">
        <v>6</v>
      </c>
      <c r="B172" s="12" t="s">
        <v>267</v>
      </c>
      <c r="C172" s="12" t="s">
        <v>267</v>
      </c>
      <c r="D172" s="5" t="s">
        <v>156</v>
      </c>
      <c r="E172" s="5" t="s">
        <v>7</v>
      </c>
      <c r="F172" s="5"/>
      <c r="G172" s="5"/>
      <c r="H172" s="5"/>
      <c r="I172" s="5"/>
      <c r="J172" s="6">
        <v>0</v>
      </c>
      <c r="K172" s="6">
        <v>10500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10500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3200</v>
      </c>
      <c r="AA172" s="6">
        <v>3200</v>
      </c>
      <c r="AB172" s="6">
        <v>0</v>
      </c>
      <c r="AC172" s="6">
        <v>0</v>
      </c>
      <c r="AD172" s="6">
        <v>3200</v>
      </c>
      <c r="AE172" s="11">
        <f t="shared" si="2"/>
        <v>30.476190476190478</v>
      </c>
      <c r="AF172" s="6">
        <v>0</v>
      </c>
      <c r="AG172" s="7">
        <v>0.30476190476190473</v>
      </c>
      <c r="AH172" s="6">
        <v>0</v>
      </c>
      <c r="AI172" s="7">
        <v>0.30476190476190473</v>
      </c>
      <c r="AJ172" s="6">
        <v>0</v>
      </c>
      <c r="AK172" s="2"/>
    </row>
    <row r="173" spans="1:37" ht="51" outlineLevel="3" x14ac:dyDescent="0.25">
      <c r="A173" s="4" t="s">
        <v>11</v>
      </c>
      <c r="B173" s="12" t="s">
        <v>267</v>
      </c>
      <c r="C173" s="12" t="s">
        <v>267</v>
      </c>
      <c r="D173" s="5" t="s">
        <v>156</v>
      </c>
      <c r="E173" s="5" t="s">
        <v>12</v>
      </c>
      <c r="F173" s="5"/>
      <c r="G173" s="5"/>
      <c r="H173" s="5"/>
      <c r="I173" s="5"/>
      <c r="J173" s="6">
        <v>0</v>
      </c>
      <c r="K173" s="6">
        <v>89500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89500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85463.47</v>
      </c>
      <c r="AA173" s="6">
        <v>85463.47</v>
      </c>
      <c r="AB173" s="6">
        <v>0</v>
      </c>
      <c r="AC173" s="6">
        <v>0</v>
      </c>
      <c r="AD173" s="6">
        <v>85463.47</v>
      </c>
      <c r="AE173" s="11">
        <f t="shared" si="2"/>
        <v>95.489910614525144</v>
      </c>
      <c r="AF173" s="6">
        <v>0</v>
      </c>
      <c r="AG173" s="7">
        <v>0.95489910614525142</v>
      </c>
      <c r="AH173" s="6">
        <v>0</v>
      </c>
      <c r="AI173" s="7">
        <v>0.95489910614525142</v>
      </c>
      <c r="AJ173" s="6">
        <v>0</v>
      </c>
      <c r="AK173" s="2"/>
    </row>
    <row r="174" spans="1:37" ht="38.25" outlineLevel="3" x14ac:dyDescent="0.25">
      <c r="A174" s="4" t="s">
        <v>138</v>
      </c>
      <c r="B174" s="12" t="s">
        <v>267</v>
      </c>
      <c r="C174" s="12" t="s">
        <v>267</v>
      </c>
      <c r="D174" s="5" t="s">
        <v>156</v>
      </c>
      <c r="E174" s="5" t="s">
        <v>139</v>
      </c>
      <c r="F174" s="5"/>
      <c r="G174" s="5"/>
      <c r="H174" s="5"/>
      <c r="I174" s="5"/>
      <c r="J174" s="6">
        <v>0</v>
      </c>
      <c r="K174" s="6">
        <v>100000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100000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72304</v>
      </c>
      <c r="AA174" s="6">
        <v>72304</v>
      </c>
      <c r="AB174" s="6">
        <v>0</v>
      </c>
      <c r="AC174" s="6">
        <v>0</v>
      </c>
      <c r="AD174" s="6">
        <v>72304</v>
      </c>
      <c r="AE174" s="11">
        <f t="shared" si="2"/>
        <v>72.304000000000002</v>
      </c>
      <c r="AF174" s="6">
        <v>0</v>
      </c>
      <c r="AG174" s="7">
        <v>0.72304000000000002</v>
      </c>
      <c r="AH174" s="6">
        <v>0</v>
      </c>
      <c r="AI174" s="7">
        <v>0.72304000000000002</v>
      </c>
      <c r="AJ174" s="6">
        <v>0</v>
      </c>
      <c r="AK174" s="2"/>
    </row>
    <row r="175" spans="1:37" ht="25.5" outlineLevel="2" x14ac:dyDescent="0.25">
      <c r="A175" s="4" t="s">
        <v>157</v>
      </c>
      <c r="B175" s="12" t="s">
        <v>267</v>
      </c>
      <c r="C175" s="12" t="s">
        <v>267</v>
      </c>
      <c r="D175" s="5" t="s">
        <v>158</v>
      </c>
      <c r="E175" s="5" t="s">
        <v>2</v>
      </c>
      <c r="F175" s="5"/>
      <c r="G175" s="5"/>
      <c r="H175" s="5"/>
      <c r="I175" s="5"/>
      <c r="J175" s="6">
        <v>0</v>
      </c>
      <c r="K175" s="6">
        <v>350000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350000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334291.69</v>
      </c>
      <c r="AA175" s="6">
        <v>334291.69</v>
      </c>
      <c r="AB175" s="6">
        <v>0</v>
      </c>
      <c r="AC175" s="6">
        <v>0</v>
      </c>
      <c r="AD175" s="6">
        <v>334291.69</v>
      </c>
      <c r="AE175" s="11">
        <f t="shared" si="2"/>
        <v>95.511911428571423</v>
      </c>
      <c r="AF175" s="6">
        <v>0</v>
      </c>
      <c r="AG175" s="7">
        <v>0.95511911428571428</v>
      </c>
      <c r="AH175" s="6">
        <v>0</v>
      </c>
      <c r="AI175" s="7">
        <v>0.95511911428571428</v>
      </c>
      <c r="AJ175" s="6">
        <v>0</v>
      </c>
      <c r="AK175" s="2"/>
    </row>
    <row r="176" spans="1:37" ht="25.5" outlineLevel="3" x14ac:dyDescent="0.25">
      <c r="A176" s="4" t="s">
        <v>47</v>
      </c>
      <c r="B176" s="12" t="s">
        <v>267</v>
      </c>
      <c r="C176" s="12" t="s">
        <v>267</v>
      </c>
      <c r="D176" s="5" t="s">
        <v>158</v>
      </c>
      <c r="E176" s="5" t="s">
        <v>48</v>
      </c>
      <c r="F176" s="5"/>
      <c r="G176" s="5"/>
      <c r="H176" s="5"/>
      <c r="I176" s="5"/>
      <c r="J176" s="6">
        <v>0</v>
      </c>
      <c r="K176" s="6">
        <v>350000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350000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334291.69</v>
      </c>
      <c r="AA176" s="6">
        <v>334291.69</v>
      </c>
      <c r="AB176" s="6">
        <v>0</v>
      </c>
      <c r="AC176" s="6">
        <v>0</v>
      </c>
      <c r="AD176" s="6">
        <v>334291.69</v>
      </c>
      <c r="AE176" s="11">
        <f t="shared" si="2"/>
        <v>95.511911428571423</v>
      </c>
      <c r="AF176" s="6">
        <v>0</v>
      </c>
      <c r="AG176" s="7">
        <v>0.95511911428571428</v>
      </c>
      <c r="AH176" s="6">
        <v>0</v>
      </c>
      <c r="AI176" s="7">
        <v>0.95511911428571428</v>
      </c>
      <c r="AJ176" s="6">
        <v>0</v>
      </c>
      <c r="AK176" s="2"/>
    </row>
    <row r="177" spans="1:37" ht="25.5" outlineLevel="2" x14ac:dyDescent="0.25">
      <c r="A177" s="4" t="s">
        <v>159</v>
      </c>
      <c r="B177" s="12" t="s">
        <v>267</v>
      </c>
      <c r="C177" s="12" t="s">
        <v>267</v>
      </c>
      <c r="D177" s="5" t="s">
        <v>160</v>
      </c>
      <c r="E177" s="5" t="s">
        <v>2</v>
      </c>
      <c r="F177" s="5"/>
      <c r="G177" s="5"/>
      <c r="H177" s="5"/>
      <c r="I177" s="5"/>
      <c r="J177" s="6">
        <v>0</v>
      </c>
      <c r="K177" s="6">
        <v>1222053.23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1222053.23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1222053.23</v>
      </c>
      <c r="AA177" s="6">
        <v>1222053.23</v>
      </c>
      <c r="AB177" s="6">
        <v>0</v>
      </c>
      <c r="AC177" s="6">
        <v>0</v>
      </c>
      <c r="AD177" s="6">
        <v>1222053.23</v>
      </c>
      <c r="AE177" s="11">
        <f t="shared" si="2"/>
        <v>100</v>
      </c>
      <c r="AF177" s="6">
        <v>0</v>
      </c>
      <c r="AG177" s="7">
        <v>1</v>
      </c>
      <c r="AH177" s="6">
        <v>0</v>
      </c>
      <c r="AI177" s="7">
        <v>1</v>
      </c>
      <c r="AJ177" s="6">
        <v>0</v>
      </c>
      <c r="AK177" s="2"/>
    </row>
    <row r="178" spans="1:37" ht="51" outlineLevel="3" x14ac:dyDescent="0.25">
      <c r="A178" s="4" t="s">
        <v>11</v>
      </c>
      <c r="B178" s="12" t="s">
        <v>267</v>
      </c>
      <c r="C178" s="12" t="s">
        <v>267</v>
      </c>
      <c r="D178" s="5" t="s">
        <v>160</v>
      </c>
      <c r="E178" s="5" t="s">
        <v>12</v>
      </c>
      <c r="F178" s="5"/>
      <c r="G178" s="5"/>
      <c r="H178" s="5"/>
      <c r="I178" s="5"/>
      <c r="J178" s="6">
        <v>0</v>
      </c>
      <c r="K178" s="6">
        <v>123120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123120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123120</v>
      </c>
      <c r="AA178" s="6">
        <v>123120</v>
      </c>
      <c r="AB178" s="6">
        <v>0</v>
      </c>
      <c r="AC178" s="6">
        <v>0</v>
      </c>
      <c r="AD178" s="6">
        <v>123120</v>
      </c>
      <c r="AE178" s="11">
        <f t="shared" si="2"/>
        <v>100</v>
      </c>
      <c r="AF178" s="6">
        <v>0</v>
      </c>
      <c r="AG178" s="7">
        <v>1</v>
      </c>
      <c r="AH178" s="6">
        <v>0</v>
      </c>
      <c r="AI178" s="7">
        <v>1</v>
      </c>
      <c r="AJ178" s="6">
        <v>0</v>
      </c>
      <c r="AK178" s="2"/>
    </row>
    <row r="179" spans="1:37" ht="25.5" outlineLevel="3" x14ac:dyDescent="0.25">
      <c r="A179" s="4" t="s">
        <v>47</v>
      </c>
      <c r="B179" s="12" t="s">
        <v>267</v>
      </c>
      <c r="C179" s="12" t="s">
        <v>267</v>
      </c>
      <c r="D179" s="5" t="s">
        <v>160</v>
      </c>
      <c r="E179" s="5" t="s">
        <v>48</v>
      </c>
      <c r="F179" s="5"/>
      <c r="G179" s="5"/>
      <c r="H179" s="5"/>
      <c r="I179" s="5"/>
      <c r="J179" s="6">
        <v>0</v>
      </c>
      <c r="K179" s="6">
        <v>1098933.23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1098933.23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1098933.23</v>
      </c>
      <c r="AA179" s="6">
        <v>1098933.23</v>
      </c>
      <c r="AB179" s="6">
        <v>0</v>
      </c>
      <c r="AC179" s="6">
        <v>0</v>
      </c>
      <c r="AD179" s="6">
        <v>1098933.23</v>
      </c>
      <c r="AE179" s="11">
        <f t="shared" si="2"/>
        <v>100</v>
      </c>
      <c r="AF179" s="6">
        <v>0</v>
      </c>
      <c r="AG179" s="7">
        <v>1</v>
      </c>
      <c r="AH179" s="6">
        <v>0</v>
      </c>
      <c r="AI179" s="7">
        <v>1</v>
      </c>
      <c r="AJ179" s="6">
        <v>0</v>
      </c>
      <c r="AK179" s="2"/>
    </row>
    <row r="180" spans="1:37" ht="25.5" outlineLevel="1" x14ac:dyDescent="0.25">
      <c r="A180" s="4" t="s">
        <v>161</v>
      </c>
      <c r="B180" s="12" t="s">
        <v>267</v>
      </c>
      <c r="C180" s="12" t="s">
        <v>269</v>
      </c>
      <c r="D180" s="5"/>
      <c r="E180" s="5"/>
      <c r="F180" s="5"/>
      <c r="G180" s="5"/>
      <c r="H180" s="5"/>
      <c r="I180" s="5"/>
      <c r="J180" s="6">
        <v>0</v>
      </c>
      <c r="K180" s="6">
        <v>38244153.399999999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38244153.399999999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37942297.530000001</v>
      </c>
      <c r="AA180" s="6">
        <v>37942297.530000001</v>
      </c>
      <c r="AB180" s="6">
        <v>0</v>
      </c>
      <c r="AC180" s="6">
        <v>0</v>
      </c>
      <c r="AD180" s="6">
        <v>37888449.130000003</v>
      </c>
      <c r="AE180" s="11">
        <f t="shared" si="2"/>
        <v>99.210713682578216</v>
      </c>
      <c r="AF180" s="6">
        <v>0</v>
      </c>
      <c r="AG180" s="7">
        <v>0.9906991203000457</v>
      </c>
      <c r="AH180" s="6">
        <v>0</v>
      </c>
      <c r="AI180" s="7">
        <v>0.9906991203000457</v>
      </c>
      <c r="AJ180" s="6">
        <v>0</v>
      </c>
      <c r="AK180" s="2"/>
    </row>
    <row r="181" spans="1:37" ht="38.25" outlineLevel="2" x14ac:dyDescent="0.25">
      <c r="A181" s="4" t="s">
        <v>9</v>
      </c>
      <c r="B181" s="12" t="s">
        <v>267</v>
      </c>
      <c r="C181" s="12" t="s">
        <v>269</v>
      </c>
      <c r="D181" s="5" t="s">
        <v>162</v>
      </c>
      <c r="E181" s="5"/>
      <c r="F181" s="5"/>
      <c r="G181" s="5"/>
      <c r="H181" s="5"/>
      <c r="I181" s="5"/>
      <c r="J181" s="6">
        <v>0</v>
      </c>
      <c r="K181" s="6">
        <v>3013248.4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3013248.4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2985448.96</v>
      </c>
      <c r="AA181" s="6">
        <v>2985448.96</v>
      </c>
      <c r="AB181" s="6">
        <v>0</v>
      </c>
      <c r="AC181" s="6">
        <v>0</v>
      </c>
      <c r="AD181" s="6">
        <v>2931600.56</v>
      </c>
      <c r="AE181" s="11">
        <f t="shared" si="2"/>
        <v>99.077426208871472</v>
      </c>
      <c r="AF181" s="6">
        <v>0</v>
      </c>
      <c r="AG181" s="7">
        <v>0.97290371414450927</v>
      </c>
      <c r="AH181" s="6">
        <v>0</v>
      </c>
      <c r="AI181" s="7">
        <v>0.97290371414450927</v>
      </c>
      <c r="AJ181" s="6">
        <v>0</v>
      </c>
      <c r="AK181" s="2"/>
    </row>
    <row r="182" spans="1:37" ht="38.25" outlineLevel="3" x14ac:dyDescent="0.25">
      <c r="A182" s="4" t="s">
        <v>6</v>
      </c>
      <c r="B182" s="12" t="s">
        <v>267</v>
      </c>
      <c r="C182" s="12" t="s">
        <v>269</v>
      </c>
      <c r="D182" s="5" t="s">
        <v>162</v>
      </c>
      <c r="E182" s="5" t="s">
        <v>7</v>
      </c>
      <c r="F182" s="5"/>
      <c r="G182" s="5"/>
      <c r="H182" s="5"/>
      <c r="I182" s="5"/>
      <c r="J182" s="6">
        <v>0</v>
      </c>
      <c r="K182" s="6">
        <v>2740848.4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2740848.4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2719502.27</v>
      </c>
      <c r="AA182" s="6">
        <v>2719502.27</v>
      </c>
      <c r="AB182" s="6">
        <v>0</v>
      </c>
      <c r="AC182" s="6">
        <v>0</v>
      </c>
      <c r="AD182" s="6">
        <v>2665653.87</v>
      </c>
      <c r="AE182" s="11">
        <f t="shared" si="2"/>
        <v>99.221185308899251</v>
      </c>
      <c r="AF182" s="6">
        <v>0</v>
      </c>
      <c r="AG182" s="7">
        <v>0.97256523564017627</v>
      </c>
      <c r="AH182" s="6">
        <v>0</v>
      </c>
      <c r="AI182" s="7">
        <v>0.97256523564017627</v>
      </c>
      <c r="AJ182" s="6">
        <v>0</v>
      </c>
      <c r="AK182" s="2"/>
    </row>
    <row r="183" spans="1:37" ht="51" outlineLevel="3" x14ac:dyDescent="0.25">
      <c r="A183" s="4" t="s">
        <v>11</v>
      </c>
      <c r="B183" s="12" t="s">
        <v>267</v>
      </c>
      <c r="C183" s="12" t="s">
        <v>269</v>
      </c>
      <c r="D183" s="5" t="s">
        <v>162</v>
      </c>
      <c r="E183" s="5" t="s">
        <v>12</v>
      </c>
      <c r="F183" s="5"/>
      <c r="G183" s="5"/>
      <c r="H183" s="5"/>
      <c r="I183" s="5"/>
      <c r="J183" s="6">
        <v>0</v>
      </c>
      <c r="K183" s="6">
        <v>270400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270400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264548.69</v>
      </c>
      <c r="AA183" s="6">
        <v>264548.69</v>
      </c>
      <c r="AB183" s="6">
        <v>0</v>
      </c>
      <c r="AC183" s="6">
        <v>0</v>
      </c>
      <c r="AD183" s="6">
        <v>264548.69</v>
      </c>
      <c r="AE183" s="11">
        <f t="shared" ref="AE183:AE243" si="3">Z183/S183*100</f>
        <v>97.836053994082846</v>
      </c>
      <c r="AF183" s="6">
        <v>0</v>
      </c>
      <c r="AG183" s="7">
        <v>0.97836053994082839</v>
      </c>
      <c r="AH183" s="6">
        <v>0</v>
      </c>
      <c r="AI183" s="7">
        <v>0.97836053994082839</v>
      </c>
      <c r="AJ183" s="6">
        <v>0</v>
      </c>
      <c r="AK183" s="2"/>
    </row>
    <row r="184" spans="1:37" ht="25.5" outlineLevel="3" x14ac:dyDescent="0.25">
      <c r="A184" s="4" t="s">
        <v>13</v>
      </c>
      <c r="B184" s="12" t="s">
        <v>267</v>
      </c>
      <c r="C184" s="12" t="s">
        <v>269</v>
      </c>
      <c r="D184" s="5" t="s">
        <v>162</v>
      </c>
      <c r="E184" s="5" t="s">
        <v>14</v>
      </c>
      <c r="F184" s="5"/>
      <c r="G184" s="5"/>
      <c r="H184" s="5"/>
      <c r="I184" s="5"/>
      <c r="J184" s="6">
        <v>0</v>
      </c>
      <c r="K184" s="6">
        <v>2000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2000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1398</v>
      </c>
      <c r="AA184" s="6">
        <v>1398</v>
      </c>
      <c r="AB184" s="6">
        <v>0</v>
      </c>
      <c r="AC184" s="6">
        <v>0</v>
      </c>
      <c r="AD184" s="6">
        <v>1398</v>
      </c>
      <c r="AE184" s="11">
        <f t="shared" si="3"/>
        <v>69.899999999999991</v>
      </c>
      <c r="AF184" s="6">
        <v>0</v>
      </c>
      <c r="AG184" s="7">
        <v>0.69899999999999995</v>
      </c>
      <c r="AH184" s="6">
        <v>0</v>
      </c>
      <c r="AI184" s="7">
        <v>0.69899999999999995</v>
      </c>
      <c r="AJ184" s="6">
        <v>0</v>
      </c>
      <c r="AK184" s="2"/>
    </row>
    <row r="185" spans="1:37" ht="51" outlineLevel="2" x14ac:dyDescent="0.25">
      <c r="A185" s="4" t="s">
        <v>99</v>
      </c>
      <c r="B185" s="12" t="s">
        <v>267</v>
      </c>
      <c r="C185" s="12" t="s">
        <v>269</v>
      </c>
      <c r="D185" s="5" t="s">
        <v>163</v>
      </c>
      <c r="E185" s="5" t="s">
        <v>2</v>
      </c>
      <c r="F185" s="5"/>
      <c r="G185" s="5"/>
      <c r="H185" s="5"/>
      <c r="I185" s="5"/>
      <c r="J185" s="6">
        <v>0</v>
      </c>
      <c r="K185" s="6">
        <v>33028100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33028100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32828965.760000002</v>
      </c>
      <c r="AA185" s="6">
        <v>32828965.760000002</v>
      </c>
      <c r="AB185" s="6">
        <v>0</v>
      </c>
      <c r="AC185" s="6">
        <v>0</v>
      </c>
      <c r="AD185" s="6">
        <v>32828965.760000002</v>
      </c>
      <c r="AE185" s="11">
        <f t="shared" si="3"/>
        <v>99.397076307750069</v>
      </c>
      <c r="AF185" s="6">
        <v>0</v>
      </c>
      <c r="AG185" s="7">
        <v>0.99397076307750065</v>
      </c>
      <c r="AH185" s="6">
        <v>0</v>
      </c>
      <c r="AI185" s="7">
        <v>0.99397076307750065</v>
      </c>
      <c r="AJ185" s="6">
        <v>0</v>
      </c>
      <c r="AK185" s="2"/>
    </row>
    <row r="186" spans="1:37" ht="38.25" outlineLevel="3" x14ac:dyDescent="0.25">
      <c r="A186" s="4" t="s">
        <v>6</v>
      </c>
      <c r="B186" s="12" t="s">
        <v>267</v>
      </c>
      <c r="C186" s="12" t="s">
        <v>269</v>
      </c>
      <c r="D186" s="5" t="s">
        <v>163</v>
      </c>
      <c r="E186" s="5" t="s">
        <v>7</v>
      </c>
      <c r="F186" s="5"/>
      <c r="G186" s="5"/>
      <c r="H186" s="5"/>
      <c r="I186" s="5"/>
      <c r="J186" s="6">
        <v>0</v>
      </c>
      <c r="K186" s="6">
        <v>8368190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8368190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8333197.79</v>
      </c>
      <c r="AA186" s="6">
        <v>8333197.79</v>
      </c>
      <c r="AB186" s="6">
        <v>0</v>
      </c>
      <c r="AC186" s="6">
        <v>0</v>
      </c>
      <c r="AD186" s="6">
        <v>8333197.79</v>
      </c>
      <c r="AE186" s="11">
        <f t="shared" si="3"/>
        <v>99.581842548986103</v>
      </c>
      <c r="AF186" s="6">
        <v>0</v>
      </c>
      <c r="AG186" s="7">
        <v>0.99581842548986099</v>
      </c>
      <c r="AH186" s="6">
        <v>0</v>
      </c>
      <c r="AI186" s="7">
        <v>0.99581842548986099</v>
      </c>
      <c r="AJ186" s="6">
        <v>0</v>
      </c>
      <c r="AK186" s="2"/>
    </row>
    <row r="187" spans="1:37" ht="51" outlineLevel="3" x14ac:dyDescent="0.25">
      <c r="A187" s="4" t="s">
        <v>11</v>
      </c>
      <c r="B187" s="12" t="s">
        <v>267</v>
      </c>
      <c r="C187" s="12" t="s">
        <v>269</v>
      </c>
      <c r="D187" s="5" t="s">
        <v>163</v>
      </c>
      <c r="E187" s="5" t="s">
        <v>12</v>
      </c>
      <c r="F187" s="5"/>
      <c r="G187" s="5"/>
      <c r="H187" s="5"/>
      <c r="I187" s="5"/>
      <c r="J187" s="6">
        <v>0</v>
      </c>
      <c r="K187" s="6">
        <v>1203410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1203410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1082577.22</v>
      </c>
      <c r="AA187" s="6">
        <v>1082577.22</v>
      </c>
      <c r="AB187" s="6">
        <v>0</v>
      </c>
      <c r="AC187" s="6">
        <v>0</v>
      </c>
      <c r="AD187" s="6">
        <v>1082577.22</v>
      </c>
      <c r="AE187" s="11">
        <f t="shared" si="3"/>
        <v>89.959134459577356</v>
      </c>
      <c r="AF187" s="6">
        <v>0</v>
      </c>
      <c r="AG187" s="7">
        <v>0.89959134459577372</v>
      </c>
      <c r="AH187" s="6">
        <v>0</v>
      </c>
      <c r="AI187" s="7">
        <v>0.89959134459577372</v>
      </c>
      <c r="AJ187" s="6">
        <v>0</v>
      </c>
      <c r="AK187" s="2"/>
    </row>
    <row r="188" spans="1:37" ht="25.5" outlineLevel="3" x14ac:dyDescent="0.25">
      <c r="A188" s="4" t="s">
        <v>47</v>
      </c>
      <c r="B188" s="12" t="s">
        <v>267</v>
      </c>
      <c r="C188" s="12" t="s">
        <v>269</v>
      </c>
      <c r="D188" s="5" t="s">
        <v>163</v>
      </c>
      <c r="E188" s="5" t="s">
        <v>48</v>
      </c>
      <c r="F188" s="5"/>
      <c r="G188" s="5"/>
      <c r="H188" s="5"/>
      <c r="I188" s="5"/>
      <c r="J188" s="6">
        <v>0</v>
      </c>
      <c r="K188" s="6">
        <v>23438800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23438800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23395700.649999999</v>
      </c>
      <c r="AA188" s="6">
        <v>23395700.649999999</v>
      </c>
      <c r="AB188" s="6">
        <v>0</v>
      </c>
      <c r="AC188" s="6">
        <v>0</v>
      </c>
      <c r="AD188" s="6">
        <v>23395700.649999999</v>
      </c>
      <c r="AE188" s="11">
        <f t="shared" si="3"/>
        <v>99.816119639230678</v>
      </c>
      <c r="AF188" s="6">
        <v>0</v>
      </c>
      <c r="AG188" s="7">
        <v>0.99816119639230683</v>
      </c>
      <c r="AH188" s="6">
        <v>0</v>
      </c>
      <c r="AI188" s="7">
        <v>0.99816119639230683</v>
      </c>
      <c r="AJ188" s="6">
        <v>0</v>
      </c>
      <c r="AK188" s="2"/>
    </row>
    <row r="189" spans="1:37" ht="25.5" outlineLevel="3" x14ac:dyDescent="0.25">
      <c r="A189" s="4" t="s">
        <v>13</v>
      </c>
      <c r="B189" s="12" t="s">
        <v>267</v>
      </c>
      <c r="C189" s="12" t="s">
        <v>269</v>
      </c>
      <c r="D189" s="5" t="s">
        <v>163</v>
      </c>
      <c r="E189" s="5" t="s">
        <v>14</v>
      </c>
      <c r="F189" s="5"/>
      <c r="G189" s="5"/>
      <c r="H189" s="5"/>
      <c r="I189" s="5"/>
      <c r="J189" s="6">
        <v>0</v>
      </c>
      <c r="K189" s="6">
        <v>17700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17700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17490.099999999999</v>
      </c>
      <c r="AA189" s="6">
        <v>17490.099999999999</v>
      </c>
      <c r="AB189" s="6">
        <v>0</v>
      </c>
      <c r="AC189" s="6">
        <v>0</v>
      </c>
      <c r="AD189" s="6">
        <v>17490.099999999999</v>
      </c>
      <c r="AE189" s="11">
        <f t="shared" si="3"/>
        <v>98.814124293785298</v>
      </c>
      <c r="AF189" s="6">
        <v>0</v>
      </c>
      <c r="AG189" s="7">
        <v>0.9881412429378531</v>
      </c>
      <c r="AH189" s="6">
        <v>0</v>
      </c>
      <c r="AI189" s="7">
        <v>0.9881412429378531</v>
      </c>
      <c r="AJ189" s="6">
        <v>0</v>
      </c>
      <c r="AK189" s="2"/>
    </row>
    <row r="190" spans="1:37" ht="25.5" outlineLevel="2" x14ac:dyDescent="0.25">
      <c r="A190" s="4" t="s">
        <v>164</v>
      </c>
      <c r="B190" s="12" t="s">
        <v>267</v>
      </c>
      <c r="C190" s="12" t="s">
        <v>269</v>
      </c>
      <c r="D190" s="5" t="s">
        <v>165</v>
      </c>
      <c r="E190" s="5" t="s">
        <v>2</v>
      </c>
      <c r="F190" s="5"/>
      <c r="G190" s="5"/>
      <c r="H190" s="5"/>
      <c r="I190" s="5"/>
      <c r="J190" s="6">
        <v>0</v>
      </c>
      <c r="K190" s="6">
        <v>1155000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1155000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1134902.6000000001</v>
      </c>
      <c r="AA190" s="6">
        <v>1134902.6000000001</v>
      </c>
      <c r="AB190" s="6">
        <v>0</v>
      </c>
      <c r="AC190" s="6">
        <v>0</v>
      </c>
      <c r="AD190" s="6">
        <v>1134902.6000000001</v>
      </c>
      <c r="AE190" s="11">
        <f t="shared" si="3"/>
        <v>98.259965367965378</v>
      </c>
      <c r="AF190" s="6">
        <v>0</v>
      </c>
      <c r="AG190" s="7">
        <v>0.98259965367965363</v>
      </c>
      <c r="AH190" s="6">
        <v>0</v>
      </c>
      <c r="AI190" s="7">
        <v>0.98259965367965363</v>
      </c>
      <c r="AJ190" s="6">
        <v>0</v>
      </c>
      <c r="AK190" s="2"/>
    </row>
    <row r="191" spans="1:37" ht="25.5" outlineLevel="3" x14ac:dyDescent="0.25">
      <c r="A191" s="4" t="s">
        <v>47</v>
      </c>
      <c r="B191" s="12" t="s">
        <v>267</v>
      </c>
      <c r="C191" s="12" t="s">
        <v>269</v>
      </c>
      <c r="D191" s="5" t="s">
        <v>165</v>
      </c>
      <c r="E191" s="5" t="s">
        <v>48</v>
      </c>
      <c r="F191" s="5"/>
      <c r="G191" s="5"/>
      <c r="H191" s="5"/>
      <c r="I191" s="5"/>
      <c r="J191" s="6">
        <v>0</v>
      </c>
      <c r="K191" s="6">
        <v>1155000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1155000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1134902.6000000001</v>
      </c>
      <c r="AA191" s="6">
        <v>1134902.6000000001</v>
      </c>
      <c r="AB191" s="6">
        <v>0</v>
      </c>
      <c r="AC191" s="6">
        <v>0</v>
      </c>
      <c r="AD191" s="6">
        <v>1134902.6000000001</v>
      </c>
      <c r="AE191" s="11">
        <f t="shared" si="3"/>
        <v>98.259965367965378</v>
      </c>
      <c r="AF191" s="6">
        <v>0</v>
      </c>
      <c r="AG191" s="7">
        <v>0.98259965367965363</v>
      </c>
      <c r="AH191" s="6">
        <v>0</v>
      </c>
      <c r="AI191" s="7">
        <v>0.98259965367965363</v>
      </c>
      <c r="AJ191" s="6">
        <v>0</v>
      </c>
      <c r="AK191" s="2"/>
    </row>
    <row r="192" spans="1:37" ht="51" outlineLevel="2" x14ac:dyDescent="0.25">
      <c r="A192" s="4" t="s">
        <v>166</v>
      </c>
      <c r="B192" s="12" t="s">
        <v>267</v>
      </c>
      <c r="C192" s="12" t="s">
        <v>269</v>
      </c>
      <c r="D192" s="5" t="s">
        <v>167</v>
      </c>
      <c r="E192" s="5" t="s">
        <v>2</v>
      </c>
      <c r="F192" s="5"/>
      <c r="G192" s="5"/>
      <c r="H192" s="5"/>
      <c r="I192" s="5"/>
      <c r="J192" s="6">
        <v>0</v>
      </c>
      <c r="K192" s="6">
        <v>591400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591400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538393.4</v>
      </c>
      <c r="AA192" s="6">
        <v>538393.4</v>
      </c>
      <c r="AB192" s="6">
        <v>0</v>
      </c>
      <c r="AC192" s="6">
        <v>0</v>
      </c>
      <c r="AD192" s="6">
        <v>538393.4</v>
      </c>
      <c r="AE192" s="11">
        <f t="shared" si="3"/>
        <v>91.037098410551238</v>
      </c>
      <c r="AF192" s="6">
        <v>0</v>
      </c>
      <c r="AG192" s="7">
        <v>0.91037098410551232</v>
      </c>
      <c r="AH192" s="6">
        <v>0</v>
      </c>
      <c r="AI192" s="7">
        <v>0.91037098410551232</v>
      </c>
      <c r="AJ192" s="6">
        <v>0</v>
      </c>
      <c r="AK192" s="2"/>
    </row>
    <row r="193" spans="1:37" ht="51" outlineLevel="3" x14ac:dyDescent="0.25">
      <c r="A193" s="4" t="s">
        <v>11</v>
      </c>
      <c r="B193" s="12" t="s">
        <v>267</v>
      </c>
      <c r="C193" s="12" t="s">
        <v>269</v>
      </c>
      <c r="D193" s="5" t="s">
        <v>167</v>
      </c>
      <c r="E193" s="5" t="s">
        <v>12</v>
      </c>
      <c r="F193" s="5"/>
      <c r="G193" s="5"/>
      <c r="H193" s="5"/>
      <c r="I193" s="5"/>
      <c r="J193" s="6">
        <v>0</v>
      </c>
      <c r="K193" s="6">
        <v>31600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31600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11">
        <f t="shared" si="3"/>
        <v>0</v>
      </c>
      <c r="AF193" s="6">
        <v>0</v>
      </c>
      <c r="AG193" s="7">
        <v>0</v>
      </c>
      <c r="AH193" s="6">
        <v>0</v>
      </c>
      <c r="AI193" s="7">
        <v>0</v>
      </c>
      <c r="AJ193" s="6">
        <v>0</v>
      </c>
      <c r="AK193" s="2"/>
    </row>
    <row r="194" spans="1:37" outlineLevel="3" x14ac:dyDescent="0.25">
      <c r="A194" s="4" t="s">
        <v>168</v>
      </c>
      <c r="B194" s="12" t="s">
        <v>267</v>
      </c>
      <c r="C194" s="12" t="s">
        <v>269</v>
      </c>
      <c r="D194" s="5" t="s">
        <v>167</v>
      </c>
      <c r="E194" s="5" t="s">
        <v>169</v>
      </c>
      <c r="F194" s="5"/>
      <c r="G194" s="5"/>
      <c r="H194" s="5"/>
      <c r="I194" s="5"/>
      <c r="J194" s="6">
        <v>0</v>
      </c>
      <c r="K194" s="6">
        <v>460366.6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460366.6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458960</v>
      </c>
      <c r="AA194" s="6">
        <v>458960</v>
      </c>
      <c r="AB194" s="6">
        <v>0</v>
      </c>
      <c r="AC194" s="6">
        <v>0</v>
      </c>
      <c r="AD194" s="6">
        <v>458960</v>
      </c>
      <c r="AE194" s="11">
        <f t="shared" si="3"/>
        <v>99.694460892688568</v>
      </c>
      <c r="AF194" s="6">
        <v>0</v>
      </c>
      <c r="AG194" s="7">
        <v>0.99694460892688563</v>
      </c>
      <c r="AH194" s="6">
        <v>0</v>
      </c>
      <c r="AI194" s="7">
        <v>0.99694460892688563</v>
      </c>
      <c r="AJ194" s="6">
        <v>0</v>
      </c>
      <c r="AK194" s="2"/>
    </row>
    <row r="195" spans="1:37" ht="25.5" outlineLevel="3" x14ac:dyDescent="0.25">
      <c r="A195" s="4" t="s">
        <v>47</v>
      </c>
      <c r="B195" s="12" t="s">
        <v>267</v>
      </c>
      <c r="C195" s="12" t="s">
        <v>269</v>
      </c>
      <c r="D195" s="5" t="s">
        <v>167</v>
      </c>
      <c r="E195" s="5" t="s">
        <v>48</v>
      </c>
      <c r="F195" s="5"/>
      <c r="G195" s="5"/>
      <c r="H195" s="5"/>
      <c r="I195" s="5"/>
      <c r="J195" s="6">
        <v>0</v>
      </c>
      <c r="K195" s="6">
        <v>99433.4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99433.4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79433.399999999994</v>
      </c>
      <c r="AA195" s="6">
        <v>79433.399999999994</v>
      </c>
      <c r="AB195" s="6">
        <v>0</v>
      </c>
      <c r="AC195" s="6">
        <v>0</v>
      </c>
      <c r="AD195" s="6">
        <v>79433.399999999994</v>
      </c>
      <c r="AE195" s="11">
        <f t="shared" si="3"/>
        <v>79.886034270174804</v>
      </c>
      <c r="AF195" s="6">
        <v>0</v>
      </c>
      <c r="AG195" s="7">
        <v>0.79886034270174811</v>
      </c>
      <c r="AH195" s="6">
        <v>0</v>
      </c>
      <c r="AI195" s="7">
        <v>0.79886034270174811</v>
      </c>
      <c r="AJ195" s="6">
        <v>0</v>
      </c>
      <c r="AK195" s="2"/>
    </row>
    <row r="196" spans="1:37" ht="25.5" outlineLevel="2" x14ac:dyDescent="0.25">
      <c r="A196" s="4" t="s">
        <v>155</v>
      </c>
      <c r="B196" s="12" t="s">
        <v>267</v>
      </c>
      <c r="C196" s="12" t="s">
        <v>269</v>
      </c>
      <c r="D196" s="5" t="s">
        <v>156</v>
      </c>
      <c r="E196" s="5" t="s">
        <v>2</v>
      </c>
      <c r="F196" s="5"/>
      <c r="G196" s="5"/>
      <c r="H196" s="5"/>
      <c r="I196" s="5"/>
      <c r="J196" s="6">
        <v>0</v>
      </c>
      <c r="K196" s="6">
        <v>200000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200000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198181.81</v>
      </c>
      <c r="AA196" s="6">
        <v>198181.81</v>
      </c>
      <c r="AB196" s="6">
        <v>0</v>
      </c>
      <c r="AC196" s="6">
        <v>0</v>
      </c>
      <c r="AD196" s="6">
        <v>198181.81</v>
      </c>
      <c r="AE196" s="11">
        <f t="shared" si="3"/>
        <v>99.090904999999992</v>
      </c>
      <c r="AF196" s="6">
        <v>0</v>
      </c>
      <c r="AG196" s="7">
        <v>0.99090904999999996</v>
      </c>
      <c r="AH196" s="6">
        <v>0</v>
      </c>
      <c r="AI196" s="7">
        <v>0.99090904999999996</v>
      </c>
      <c r="AJ196" s="6">
        <v>0</v>
      </c>
      <c r="AK196" s="2"/>
    </row>
    <row r="197" spans="1:37" ht="51" outlineLevel="3" x14ac:dyDescent="0.25">
      <c r="A197" s="4" t="s">
        <v>11</v>
      </c>
      <c r="B197" s="12" t="s">
        <v>267</v>
      </c>
      <c r="C197" s="12" t="s">
        <v>269</v>
      </c>
      <c r="D197" s="5" t="s">
        <v>156</v>
      </c>
      <c r="E197" s="5" t="s">
        <v>12</v>
      </c>
      <c r="F197" s="5"/>
      <c r="G197" s="5"/>
      <c r="H197" s="5"/>
      <c r="I197" s="5"/>
      <c r="J197" s="6">
        <v>0</v>
      </c>
      <c r="K197" s="6">
        <v>50000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50000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49816.41</v>
      </c>
      <c r="AA197" s="6">
        <v>49816.41</v>
      </c>
      <c r="AB197" s="6">
        <v>0</v>
      </c>
      <c r="AC197" s="6">
        <v>0</v>
      </c>
      <c r="AD197" s="6">
        <v>49816.41</v>
      </c>
      <c r="AE197" s="11">
        <f t="shared" si="3"/>
        <v>99.632820000000009</v>
      </c>
      <c r="AF197" s="6">
        <v>0</v>
      </c>
      <c r="AG197" s="7">
        <v>0.9963282</v>
      </c>
      <c r="AH197" s="6">
        <v>0</v>
      </c>
      <c r="AI197" s="7">
        <v>0.9963282</v>
      </c>
      <c r="AJ197" s="6">
        <v>0</v>
      </c>
      <c r="AK197" s="2"/>
    </row>
    <row r="198" spans="1:37" ht="25.5" outlineLevel="3" x14ac:dyDescent="0.25">
      <c r="A198" s="4" t="s">
        <v>47</v>
      </c>
      <c r="B198" s="12" t="s">
        <v>267</v>
      </c>
      <c r="C198" s="12" t="s">
        <v>269</v>
      </c>
      <c r="D198" s="5" t="s">
        <v>156</v>
      </c>
      <c r="E198" s="5" t="s">
        <v>48</v>
      </c>
      <c r="F198" s="5"/>
      <c r="G198" s="5"/>
      <c r="H198" s="5"/>
      <c r="I198" s="5"/>
      <c r="J198" s="6">
        <v>0</v>
      </c>
      <c r="K198" s="6">
        <v>150000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150000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148365.4</v>
      </c>
      <c r="AA198" s="6">
        <v>148365.4</v>
      </c>
      <c r="AB198" s="6">
        <v>0</v>
      </c>
      <c r="AC198" s="6">
        <v>0</v>
      </c>
      <c r="AD198" s="6">
        <v>148365.4</v>
      </c>
      <c r="AE198" s="11">
        <f t="shared" si="3"/>
        <v>98.910266666666658</v>
      </c>
      <c r="AF198" s="6">
        <v>0</v>
      </c>
      <c r="AG198" s="7">
        <v>0.98910266666666669</v>
      </c>
      <c r="AH198" s="6">
        <v>0</v>
      </c>
      <c r="AI198" s="7">
        <v>0.98910266666666669</v>
      </c>
      <c r="AJ198" s="6">
        <v>0</v>
      </c>
      <c r="AK198" s="2"/>
    </row>
    <row r="199" spans="1:37" ht="38.25" outlineLevel="2" x14ac:dyDescent="0.25">
      <c r="A199" s="4" t="s">
        <v>170</v>
      </c>
      <c r="B199" s="12" t="s">
        <v>267</v>
      </c>
      <c r="C199" s="12" t="s">
        <v>269</v>
      </c>
      <c r="D199" s="5" t="s">
        <v>171</v>
      </c>
      <c r="E199" s="5" t="s">
        <v>2</v>
      </c>
      <c r="F199" s="5"/>
      <c r="G199" s="5"/>
      <c r="H199" s="5"/>
      <c r="I199" s="5"/>
      <c r="J199" s="6">
        <v>0</v>
      </c>
      <c r="K199" s="6">
        <v>63000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63000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63000</v>
      </c>
      <c r="AA199" s="6">
        <v>63000</v>
      </c>
      <c r="AB199" s="6">
        <v>0</v>
      </c>
      <c r="AC199" s="6">
        <v>0</v>
      </c>
      <c r="AD199" s="6">
        <v>63000</v>
      </c>
      <c r="AE199" s="11">
        <f t="shared" si="3"/>
        <v>100</v>
      </c>
      <c r="AF199" s="6">
        <v>0</v>
      </c>
      <c r="AG199" s="7">
        <v>1</v>
      </c>
      <c r="AH199" s="6">
        <v>0</v>
      </c>
      <c r="AI199" s="7">
        <v>1</v>
      </c>
      <c r="AJ199" s="6">
        <v>0</v>
      </c>
      <c r="AK199" s="2"/>
    </row>
    <row r="200" spans="1:37" ht="25.5" outlineLevel="3" x14ac:dyDescent="0.25">
      <c r="A200" s="4" t="s">
        <v>47</v>
      </c>
      <c r="B200" s="12" t="s">
        <v>267</v>
      </c>
      <c r="C200" s="12" t="s">
        <v>269</v>
      </c>
      <c r="D200" s="5" t="s">
        <v>171</v>
      </c>
      <c r="E200" s="5" t="s">
        <v>48</v>
      </c>
      <c r="F200" s="5"/>
      <c r="G200" s="5"/>
      <c r="H200" s="5"/>
      <c r="I200" s="5"/>
      <c r="J200" s="6">
        <v>0</v>
      </c>
      <c r="K200" s="6">
        <v>63000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63000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63000</v>
      </c>
      <c r="AA200" s="6">
        <v>63000</v>
      </c>
      <c r="AB200" s="6">
        <v>0</v>
      </c>
      <c r="AC200" s="6">
        <v>0</v>
      </c>
      <c r="AD200" s="6">
        <v>63000</v>
      </c>
      <c r="AE200" s="11">
        <f t="shared" si="3"/>
        <v>100</v>
      </c>
      <c r="AF200" s="6">
        <v>0</v>
      </c>
      <c r="AG200" s="7">
        <v>1</v>
      </c>
      <c r="AH200" s="6">
        <v>0</v>
      </c>
      <c r="AI200" s="7">
        <v>1</v>
      </c>
      <c r="AJ200" s="6">
        <v>0</v>
      </c>
      <c r="AK200" s="2"/>
    </row>
    <row r="201" spans="1:37" ht="25.5" outlineLevel="2" x14ac:dyDescent="0.25">
      <c r="A201" s="4" t="s">
        <v>155</v>
      </c>
      <c r="B201" s="12" t="s">
        <v>267</v>
      </c>
      <c r="C201" s="12" t="s">
        <v>269</v>
      </c>
      <c r="D201" s="5" t="s">
        <v>172</v>
      </c>
      <c r="E201" s="5" t="s">
        <v>2</v>
      </c>
      <c r="F201" s="5"/>
      <c r="G201" s="5"/>
      <c r="H201" s="5"/>
      <c r="I201" s="5"/>
      <c r="J201" s="6">
        <v>0</v>
      </c>
      <c r="K201" s="6">
        <v>108696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108696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108696</v>
      </c>
      <c r="AA201" s="6">
        <v>108696</v>
      </c>
      <c r="AB201" s="6">
        <v>0</v>
      </c>
      <c r="AC201" s="6">
        <v>0</v>
      </c>
      <c r="AD201" s="6">
        <v>108696</v>
      </c>
      <c r="AE201" s="11">
        <f t="shared" si="3"/>
        <v>100</v>
      </c>
      <c r="AF201" s="6">
        <v>0</v>
      </c>
      <c r="AG201" s="7">
        <v>1</v>
      </c>
      <c r="AH201" s="6">
        <v>0</v>
      </c>
      <c r="AI201" s="7">
        <v>1</v>
      </c>
      <c r="AJ201" s="6">
        <v>0</v>
      </c>
      <c r="AK201" s="2"/>
    </row>
    <row r="202" spans="1:37" ht="25.5" outlineLevel="3" x14ac:dyDescent="0.25">
      <c r="A202" s="4" t="s">
        <v>47</v>
      </c>
      <c r="B202" s="12" t="s">
        <v>267</v>
      </c>
      <c r="C202" s="12" t="s">
        <v>269</v>
      </c>
      <c r="D202" s="5" t="s">
        <v>172</v>
      </c>
      <c r="E202" s="5" t="s">
        <v>48</v>
      </c>
      <c r="F202" s="5"/>
      <c r="G202" s="5"/>
      <c r="H202" s="5"/>
      <c r="I202" s="5"/>
      <c r="J202" s="6">
        <v>0</v>
      </c>
      <c r="K202" s="6">
        <v>108696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108696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108696</v>
      </c>
      <c r="AA202" s="6">
        <v>108696</v>
      </c>
      <c r="AB202" s="6">
        <v>0</v>
      </c>
      <c r="AC202" s="6">
        <v>0</v>
      </c>
      <c r="AD202" s="6">
        <v>108696</v>
      </c>
      <c r="AE202" s="11">
        <f t="shared" si="3"/>
        <v>100</v>
      </c>
      <c r="AF202" s="6">
        <v>0</v>
      </c>
      <c r="AG202" s="7">
        <v>1</v>
      </c>
      <c r="AH202" s="6">
        <v>0</v>
      </c>
      <c r="AI202" s="7">
        <v>1</v>
      </c>
      <c r="AJ202" s="6">
        <v>0</v>
      </c>
      <c r="AK202" s="2"/>
    </row>
    <row r="203" spans="1:37" ht="51" outlineLevel="2" x14ac:dyDescent="0.25">
      <c r="A203" s="4" t="s">
        <v>23</v>
      </c>
      <c r="B203" s="12" t="s">
        <v>267</v>
      </c>
      <c r="C203" s="12" t="s">
        <v>269</v>
      </c>
      <c r="D203" s="5" t="s">
        <v>24</v>
      </c>
      <c r="E203" s="5" t="s">
        <v>2</v>
      </c>
      <c r="F203" s="5"/>
      <c r="G203" s="5"/>
      <c r="H203" s="5"/>
      <c r="I203" s="5"/>
      <c r="J203" s="6">
        <v>0</v>
      </c>
      <c r="K203" s="6">
        <v>84709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84709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84709</v>
      </c>
      <c r="AA203" s="6">
        <v>84709</v>
      </c>
      <c r="AB203" s="6">
        <v>0</v>
      </c>
      <c r="AC203" s="6">
        <v>0</v>
      </c>
      <c r="AD203" s="6">
        <v>84709</v>
      </c>
      <c r="AE203" s="11">
        <f t="shared" si="3"/>
        <v>100</v>
      </c>
      <c r="AF203" s="6">
        <v>0</v>
      </c>
      <c r="AG203" s="7">
        <v>1</v>
      </c>
      <c r="AH203" s="6">
        <v>0</v>
      </c>
      <c r="AI203" s="7">
        <v>1</v>
      </c>
      <c r="AJ203" s="6">
        <v>0</v>
      </c>
      <c r="AK203" s="2"/>
    </row>
    <row r="204" spans="1:37" ht="38.25" outlineLevel="3" x14ac:dyDescent="0.25">
      <c r="A204" s="4" t="s">
        <v>6</v>
      </c>
      <c r="B204" s="12" t="s">
        <v>267</v>
      </c>
      <c r="C204" s="12" t="s">
        <v>269</v>
      </c>
      <c r="D204" s="5" t="s">
        <v>24</v>
      </c>
      <c r="E204" s="5" t="s">
        <v>7</v>
      </c>
      <c r="F204" s="5"/>
      <c r="G204" s="5"/>
      <c r="H204" s="5"/>
      <c r="I204" s="5"/>
      <c r="J204" s="6">
        <v>0</v>
      </c>
      <c r="K204" s="6">
        <v>84709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84709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84709</v>
      </c>
      <c r="AA204" s="6">
        <v>84709</v>
      </c>
      <c r="AB204" s="6">
        <v>0</v>
      </c>
      <c r="AC204" s="6">
        <v>0</v>
      </c>
      <c r="AD204" s="6">
        <v>84709</v>
      </c>
      <c r="AE204" s="11">
        <f t="shared" si="3"/>
        <v>100</v>
      </c>
      <c r="AF204" s="6">
        <v>0</v>
      </c>
      <c r="AG204" s="7">
        <v>1</v>
      </c>
      <c r="AH204" s="6">
        <v>0</v>
      </c>
      <c r="AI204" s="7">
        <v>1</v>
      </c>
      <c r="AJ204" s="6">
        <v>0</v>
      </c>
      <c r="AK204" s="2"/>
    </row>
    <row r="205" spans="1:37" x14ac:dyDescent="0.25">
      <c r="A205" s="4" t="s">
        <v>173</v>
      </c>
      <c r="B205" s="12" t="s">
        <v>270</v>
      </c>
      <c r="C205" s="12"/>
      <c r="D205" s="5"/>
      <c r="E205" s="5"/>
      <c r="F205" s="5"/>
      <c r="G205" s="5"/>
      <c r="H205" s="5"/>
      <c r="I205" s="5"/>
      <c r="J205" s="6">
        <v>0</v>
      </c>
      <c r="K205" s="6">
        <v>72317811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72317811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70972340.209999993</v>
      </c>
      <c r="AA205" s="6">
        <v>70972340.209999993</v>
      </c>
      <c r="AB205" s="6">
        <v>0</v>
      </c>
      <c r="AC205" s="6">
        <v>0</v>
      </c>
      <c r="AD205" s="6">
        <v>70972340.209999993</v>
      </c>
      <c r="AE205" s="11">
        <f t="shared" si="3"/>
        <v>98.139502881247324</v>
      </c>
      <c r="AF205" s="6">
        <v>0</v>
      </c>
      <c r="AG205" s="7">
        <v>0.98139502881247331</v>
      </c>
      <c r="AH205" s="6">
        <v>0</v>
      </c>
      <c r="AI205" s="7">
        <v>0.98139502881247331</v>
      </c>
      <c r="AJ205" s="6">
        <v>0</v>
      </c>
      <c r="AK205" s="2"/>
    </row>
    <row r="206" spans="1:37" outlineLevel="1" x14ac:dyDescent="0.25">
      <c r="A206" s="4" t="s">
        <v>174</v>
      </c>
      <c r="B206" s="12" t="s">
        <v>270</v>
      </c>
      <c r="C206" s="12" t="s">
        <v>258</v>
      </c>
      <c r="D206" s="5"/>
      <c r="E206" s="5"/>
      <c r="F206" s="5"/>
      <c r="G206" s="5"/>
      <c r="H206" s="5"/>
      <c r="I206" s="5"/>
      <c r="J206" s="6">
        <v>0</v>
      </c>
      <c r="K206" s="6">
        <v>68378405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68378405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67093349.25</v>
      </c>
      <c r="AA206" s="6">
        <v>67093349.25</v>
      </c>
      <c r="AB206" s="6">
        <v>0</v>
      </c>
      <c r="AC206" s="6">
        <v>0</v>
      </c>
      <c r="AD206" s="6">
        <v>67093349.25</v>
      </c>
      <c r="AE206" s="11">
        <f t="shared" si="3"/>
        <v>98.120670188197579</v>
      </c>
      <c r="AF206" s="6">
        <v>0</v>
      </c>
      <c r="AG206" s="7">
        <v>0.98120670188197578</v>
      </c>
      <c r="AH206" s="6">
        <v>0</v>
      </c>
      <c r="AI206" s="7">
        <v>0.98120670188197578</v>
      </c>
      <c r="AJ206" s="6">
        <v>0</v>
      </c>
      <c r="AK206" s="2"/>
    </row>
    <row r="207" spans="1:37" outlineLevel="2" x14ac:dyDescent="0.25">
      <c r="A207" s="4" t="s">
        <v>175</v>
      </c>
      <c r="B207" s="12" t="s">
        <v>270</v>
      </c>
      <c r="C207" s="12" t="s">
        <v>258</v>
      </c>
      <c r="D207" s="5" t="s">
        <v>176</v>
      </c>
      <c r="E207" s="5"/>
      <c r="F207" s="5"/>
      <c r="G207" s="5"/>
      <c r="H207" s="5"/>
      <c r="I207" s="5"/>
      <c r="J207" s="6">
        <v>0</v>
      </c>
      <c r="K207" s="6">
        <v>13584416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13584416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13379306.08</v>
      </c>
      <c r="AA207" s="6">
        <v>13379306.08</v>
      </c>
      <c r="AB207" s="6">
        <v>0</v>
      </c>
      <c r="AC207" s="6">
        <v>0</v>
      </c>
      <c r="AD207" s="6">
        <v>13379306.08</v>
      </c>
      <c r="AE207" s="11">
        <f t="shared" si="3"/>
        <v>98.490108665694578</v>
      </c>
      <c r="AF207" s="6">
        <v>0</v>
      </c>
      <c r="AG207" s="7">
        <v>0.98490108665694576</v>
      </c>
      <c r="AH207" s="6">
        <v>0</v>
      </c>
      <c r="AI207" s="7">
        <v>0.98490108665694576</v>
      </c>
      <c r="AJ207" s="6">
        <v>0</v>
      </c>
      <c r="AK207" s="2"/>
    </row>
    <row r="208" spans="1:37" ht="25.5" outlineLevel="3" x14ac:dyDescent="0.25">
      <c r="A208" s="4" t="s">
        <v>47</v>
      </c>
      <c r="B208" s="12" t="s">
        <v>270</v>
      </c>
      <c r="C208" s="12" t="s">
        <v>258</v>
      </c>
      <c r="D208" s="5" t="s">
        <v>176</v>
      </c>
      <c r="E208" s="5" t="s">
        <v>48</v>
      </c>
      <c r="F208" s="5"/>
      <c r="G208" s="5"/>
      <c r="H208" s="5"/>
      <c r="I208" s="5"/>
      <c r="J208" s="6">
        <v>0</v>
      </c>
      <c r="K208" s="6">
        <v>13584416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13584416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13379306.08</v>
      </c>
      <c r="AA208" s="6">
        <v>13379306.08</v>
      </c>
      <c r="AB208" s="6">
        <v>0</v>
      </c>
      <c r="AC208" s="6">
        <v>0</v>
      </c>
      <c r="AD208" s="6">
        <v>13379306.08</v>
      </c>
      <c r="AE208" s="11">
        <f t="shared" si="3"/>
        <v>98.490108665694578</v>
      </c>
      <c r="AF208" s="6">
        <v>0</v>
      </c>
      <c r="AG208" s="7">
        <v>0.98490108665694576</v>
      </c>
      <c r="AH208" s="6">
        <v>0</v>
      </c>
      <c r="AI208" s="7">
        <v>0.98490108665694576</v>
      </c>
      <c r="AJ208" s="6">
        <v>0</v>
      </c>
      <c r="AK208" s="2"/>
    </row>
    <row r="209" spans="1:37" outlineLevel="2" x14ac:dyDescent="0.25">
      <c r="A209" s="4" t="s">
        <v>177</v>
      </c>
      <c r="B209" s="12" t="s">
        <v>270</v>
      </c>
      <c r="C209" s="12" t="s">
        <v>258</v>
      </c>
      <c r="D209" s="5" t="s">
        <v>178</v>
      </c>
      <c r="E209" s="5" t="s">
        <v>2</v>
      </c>
      <c r="F209" s="5"/>
      <c r="G209" s="5"/>
      <c r="H209" s="5"/>
      <c r="I209" s="5"/>
      <c r="J209" s="6">
        <v>0</v>
      </c>
      <c r="K209" s="6">
        <v>2408690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2408690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2310509.16</v>
      </c>
      <c r="AA209" s="6">
        <v>2310509.16</v>
      </c>
      <c r="AB209" s="6">
        <v>0</v>
      </c>
      <c r="AC209" s="6">
        <v>0</v>
      </c>
      <c r="AD209" s="6">
        <v>2310509.16</v>
      </c>
      <c r="AE209" s="11">
        <f t="shared" si="3"/>
        <v>95.923890579526642</v>
      </c>
      <c r="AF209" s="6">
        <v>0</v>
      </c>
      <c r="AG209" s="7">
        <v>0.95923890579526627</v>
      </c>
      <c r="AH209" s="6">
        <v>0</v>
      </c>
      <c r="AI209" s="7">
        <v>0.95923890579526627</v>
      </c>
      <c r="AJ209" s="6">
        <v>0</v>
      </c>
      <c r="AK209" s="2"/>
    </row>
    <row r="210" spans="1:37" ht="25.5" outlineLevel="3" x14ac:dyDescent="0.25">
      <c r="A210" s="4" t="s">
        <v>47</v>
      </c>
      <c r="B210" s="12" t="s">
        <v>270</v>
      </c>
      <c r="C210" s="12" t="s">
        <v>258</v>
      </c>
      <c r="D210" s="5" t="s">
        <v>178</v>
      </c>
      <c r="E210" s="5" t="s">
        <v>48</v>
      </c>
      <c r="F210" s="5"/>
      <c r="G210" s="5"/>
      <c r="H210" s="5"/>
      <c r="I210" s="5"/>
      <c r="J210" s="6">
        <v>0</v>
      </c>
      <c r="K210" s="6">
        <v>2408690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2408690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2310509.16</v>
      </c>
      <c r="AA210" s="6">
        <v>2310509.16</v>
      </c>
      <c r="AB210" s="6">
        <v>0</v>
      </c>
      <c r="AC210" s="6">
        <v>0</v>
      </c>
      <c r="AD210" s="6">
        <v>2310509.16</v>
      </c>
      <c r="AE210" s="11">
        <f t="shared" si="3"/>
        <v>95.923890579526642</v>
      </c>
      <c r="AF210" s="6">
        <v>0</v>
      </c>
      <c r="AG210" s="7">
        <v>0.95923890579526627</v>
      </c>
      <c r="AH210" s="6">
        <v>0</v>
      </c>
      <c r="AI210" s="7">
        <v>0.95923890579526627</v>
      </c>
      <c r="AJ210" s="6">
        <v>0</v>
      </c>
      <c r="AK210" s="2"/>
    </row>
    <row r="211" spans="1:37" ht="25.5" outlineLevel="2" x14ac:dyDescent="0.25">
      <c r="A211" s="4" t="s">
        <v>179</v>
      </c>
      <c r="B211" s="12" t="s">
        <v>270</v>
      </c>
      <c r="C211" s="12" t="s">
        <v>258</v>
      </c>
      <c r="D211" s="5" t="s">
        <v>180</v>
      </c>
      <c r="E211" s="5" t="s">
        <v>2</v>
      </c>
      <c r="F211" s="5"/>
      <c r="G211" s="5"/>
      <c r="H211" s="5"/>
      <c r="I211" s="5"/>
      <c r="J211" s="6">
        <v>0</v>
      </c>
      <c r="K211" s="6">
        <v>27696690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27696690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27194644.239999998</v>
      </c>
      <c r="AA211" s="6">
        <v>27194644.239999998</v>
      </c>
      <c r="AB211" s="6">
        <v>0</v>
      </c>
      <c r="AC211" s="6">
        <v>0</v>
      </c>
      <c r="AD211" s="6">
        <v>27194644.239999998</v>
      </c>
      <c r="AE211" s="11">
        <f t="shared" si="3"/>
        <v>98.187343830616584</v>
      </c>
      <c r="AF211" s="6">
        <v>0</v>
      </c>
      <c r="AG211" s="7">
        <v>0.9818734383061658</v>
      </c>
      <c r="AH211" s="6">
        <v>0</v>
      </c>
      <c r="AI211" s="7">
        <v>0.9818734383061658</v>
      </c>
      <c r="AJ211" s="6">
        <v>0</v>
      </c>
      <c r="AK211" s="2"/>
    </row>
    <row r="212" spans="1:37" ht="25.5" outlineLevel="3" x14ac:dyDescent="0.25">
      <c r="A212" s="4" t="s">
        <v>47</v>
      </c>
      <c r="B212" s="12" t="s">
        <v>270</v>
      </c>
      <c r="C212" s="12" t="s">
        <v>258</v>
      </c>
      <c r="D212" s="5" t="s">
        <v>180</v>
      </c>
      <c r="E212" s="5" t="s">
        <v>48</v>
      </c>
      <c r="F212" s="5"/>
      <c r="G212" s="5"/>
      <c r="H212" s="5"/>
      <c r="I212" s="5"/>
      <c r="J212" s="6">
        <v>0</v>
      </c>
      <c r="K212" s="6">
        <v>27696690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27696690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27194644.239999998</v>
      </c>
      <c r="AA212" s="6">
        <v>27194644.239999998</v>
      </c>
      <c r="AB212" s="6">
        <v>0</v>
      </c>
      <c r="AC212" s="6">
        <v>0</v>
      </c>
      <c r="AD212" s="6">
        <v>27194644.239999998</v>
      </c>
      <c r="AE212" s="11">
        <f t="shared" si="3"/>
        <v>98.187343830616584</v>
      </c>
      <c r="AF212" s="6">
        <v>0</v>
      </c>
      <c r="AG212" s="7">
        <v>0.9818734383061658</v>
      </c>
      <c r="AH212" s="6">
        <v>0</v>
      </c>
      <c r="AI212" s="7">
        <v>0.9818734383061658</v>
      </c>
      <c r="AJ212" s="6">
        <v>0</v>
      </c>
      <c r="AK212" s="2"/>
    </row>
    <row r="213" spans="1:37" ht="25.5" outlineLevel="2" x14ac:dyDescent="0.25">
      <c r="A213" s="4" t="s">
        <v>181</v>
      </c>
      <c r="B213" s="12" t="s">
        <v>270</v>
      </c>
      <c r="C213" s="12" t="s">
        <v>258</v>
      </c>
      <c r="D213" s="5" t="s">
        <v>182</v>
      </c>
      <c r="E213" s="5" t="s">
        <v>2</v>
      </c>
      <c r="F213" s="5"/>
      <c r="G213" s="5"/>
      <c r="H213" s="5"/>
      <c r="I213" s="5"/>
      <c r="J213" s="6">
        <v>0</v>
      </c>
      <c r="K213" s="6">
        <v>100000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100000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76242.649999999994</v>
      </c>
      <c r="AA213" s="6">
        <v>76242.649999999994</v>
      </c>
      <c r="AB213" s="6">
        <v>0</v>
      </c>
      <c r="AC213" s="6">
        <v>0</v>
      </c>
      <c r="AD213" s="6">
        <v>76242.649999999994</v>
      </c>
      <c r="AE213" s="11">
        <f t="shared" si="3"/>
        <v>76.242649999999983</v>
      </c>
      <c r="AF213" s="6">
        <v>0</v>
      </c>
      <c r="AG213" s="7">
        <v>0.76242650000000001</v>
      </c>
      <c r="AH213" s="6">
        <v>0</v>
      </c>
      <c r="AI213" s="7">
        <v>0.76242650000000001</v>
      </c>
      <c r="AJ213" s="6">
        <v>0</v>
      </c>
      <c r="AK213" s="2"/>
    </row>
    <row r="214" spans="1:37" ht="51" outlineLevel="3" x14ac:dyDescent="0.25">
      <c r="A214" s="4" t="s">
        <v>11</v>
      </c>
      <c r="B214" s="12" t="s">
        <v>270</v>
      </c>
      <c r="C214" s="12" t="s">
        <v>258</v>
      </c>
      <c r="D214" s="5" t="s">
        <v>182</v>
      </c>
      <c r="E214" s="5" t="s">
        <v>12</v>
      </c>
      <c r="F214" s="5"/>
      <c r="G214" s="5"/>
      <c r="H214" s="5"/>
      <c r="I214" s="5"/>
      <c r="J214" s="6">
        <v>0</v>
      </c>
      <c r="K214" s="6">
        <v>100000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100000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76242.649999999994</v>
      </c>
      <c r="AA214" s="6">
        <v>76242.649999999994</v>
      </c>
      <c r="AB214" s="6">
        <v>0</v>
      </c>
      <c r="AC214" s="6">
        <v>0</v>
      </c>
      <c r="AD214" s="6">
        <v>76242.649999999994</v>
      </c>
      <c r="AE214" s="11">
        <f t="shared" si="3"/>
        <v>76.242649999999983</v>
      </c>
      <c r="AF214" s="6">
        <v>0</v>
      </c>
      <c r="AG214" s="7">
        <v>0.76242650000000001</v>
      </c>
      <c r="AH214" s="6">
        <v>0</v>
      </c>
      <c r="AI214" s="7">
        <v>0.76242650000000001</v>
      </c>
      <c r="AJ214" s="6">
        <v>0</v>
      </c>
      <c r="AK214" s="2"/>
    </row>
    <row r="215" spans="1:37" ht="114.75" outlineLevel="2" x14ac:dyDescent="0.25">
      <c r="A215" s="4" t="s">
        <v>183</v>
      </c>
      <c r="B215" s="12" t="s">
        <v>270</v>
      </c>
      <c r="C215" s="12" t="s">
        <v>258</v>
      </c>
      <c r="D215" s="5" t="s">
        <v>184</v>
      </c>
      <c r="E215" s="5" t="s">
        <v>2</v>
      </c>
      <c r="F215" s="5"/>
      <c r="G215" s="5"/>
      <c r="H215" s="5"/>
      <c r="I215" s="5"/>
      <c r="J215" s="6">
        <v>0</v>
      </c>
      <c r="K215" s="6">
        <v>6496000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6496000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6256811.7199999997</v>
      </c>
      <c r="AA215" s="6">
        <v>6256811.7199999997</v>
      </c>
      <c r="AB215" s="6">
        <v>0</v>
      </c>
      <c r="AC215" s="6">
        <v>0</v>
      </c>
      <c r="AD215" s="6">
        <v>6256811.7199999997</v>
      </c>
      <c r="AE215" s="11">
        <f t="shared" si="3"/>
        <v>96.317914408866983</v>
      </c>
      <c r="AF215" s="6">
        <v>0</v>
      </c>
      <c r="AG215" s="7">
        <v>0.96317914408867</v>
      </c>
      <c r="AH215" s="6">
        <v>0</v>
      </c>
      <c r="AI215" s="7">
        <v>0.96317914408867</v>
      </c>
      <c r="AJ215" s="6">
        <v>0</v>
      </c>
      <c r="AK215" s="2"/>
    </row>
    <row r="216" spans="1:37" ht="25.5" outlineLevel="3" x14ac:dyDescent="0.25">
      <c r="A216" s="4" t="s">
        <v>47</v>
      </c>
      <c r="B216" s="12" t="s">
        <v>270</v>
      </c>
      <c r="C216" s="12" t="s">
        <v>258</v>
      </c>
      <c r="D216" s="5" t="s">
        <v>184</v>
      </c>
      <c r="E216" s="5" t="s">
        <v>48</v>
      </c>
      <c r="F216" s="5"/>
      <c r="G216" s="5"/>
      <c r="H216" s="5"/>
      <c r="I216" s="5"/>
      <c r="J216" s="6">
        <v>0</v>
      </c>
      <c r="K216" s="6">
        <v>6496000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6496000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6256811.7199999997</v>
      </c>
      <c r="AA216" s="6">
        <v>6256811.7199999997</v>
      </c>
      <c r="AB216" s="6">
        <v>0</v>
      </c>
      <c r="AC216" s="6">
        <v>0</v>
      </c>
      <c r="AD216" s="6">
        <v>6256811.7199999997</v>
      </c>
      <c r="AE216" s="11">
        <f t="shared" si="3"/>
        <v>96.317914408866983</v>
      </c>
      <c r="AF216" s="6">
        <v>0</v>
      </c>
      <c r="AG216" s="7">
        <v>0.96317914408867</v>
      </c>
      <c r="AH216" s="6">
        <v>0</v>
      </c>
      <c r="AI216" s="7">
        <v>0.96317914408867</v>
      </c>
      <c r="AJ216" s="6">
        <v>0</v>
      </c>
      <c r="AK216" s="2"/>
    </row>
    <row r="217" spans="1:37" ht="127.5" outlineLevel="2" x14ac:dyDescent="0.25">
      <c r="A217" s="4" t="s">
        <v>185</v>
      </c>
      <c r="B217" s="12" t="s">
        <v>270</v>
      </c>
      <c r="C217" s="12" t="s">
        <v>258</v>
      </c>
      <c r="D217" s="5" t="s">
        <v>186</v>
      </c>
      <c r="E217" s="5" t="s">
        <v>2</v>
      </c>
      <c r="F217" s="5"/>
      <c r="G217" s="5"/>
      <c r="H217" s="5"/>
      <c r="I217" s="5"/>
      <c r="J217" s="6">
        <v>0</v>
      </c>
      <c r="K217" s="6">
        <v>4291000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4291000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4096673.84</v>
      </c>
      <c r="AA217" s="6">
        <v>4096673.84</v>
      </c>
      <c r="AB217" s="6">
        <v>0</v>
      </c>
      <c r="AC217" s="6">
        <v>0</v>
      </c>
      <c r="AD217" s="6">
        <v>4096673.84</v>
      </c>
      <c r="AE217" s="11">
        <f t="shared" si="3"/>
        <v>95.471308319738995</v>
      </c>
      <c r="AF217" s="6">
        <v>0</v>
      </c>
      <c r="AG217" s="7">
        <v>0.9547130831973899</v>
      </c>
      <c r="AH217" s="6">
        <v>0</v>
      </c>
      <c r="AI217" s="7">
        <v>0.9547130831973899</v>
      </c>
      <c r="AJ217" s="6">
        <v>0</v>
      </c>
      <c r="AK217" s="2"/>
    </row>
    <row r="218" spans="1:37" ht="25.5" outlineLevel="3" x14ac:dyDescent="0.25">
      <c r="A218" s="4" t="s">
        <v>47</v>
      </c>
      <c r="B218" s="12" t="s">
        <v>270</v>
      </c>
      <c r="C218" s="12" t="s">
        <v>258</v>
      </c>
      <c r="D218" s="5" t="s">
        <v>186</v>
      </c>
      <c r="E218" s="5" t="s">
        <v>48</v>
      </c>
      <c r="F218" s="5"/>
      <c r="G218" s="5"/>
      <c r="H218" s="5"/>
      <c r="I218" s="5"/>
      <c r="J218" s="6">
        <v>0</v>
      </c>
      <c r="K218" s="6">
        <v>4291000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4291000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4096673.84</v>
      </c>
      <c r="AA218" s="6">
        <v>4096673.84</v>
      </c>
      <c r="AB218" s="6">
        <v>0</v>
      </c>
      <c r="AC218" s="6">
        <v>0</v>
      </c>
      <c r="AD218" s="6">
        <v>4096673.84</v>
      </c>
      <c r="AE218" s="11">
        <f t="shared" si="3"/>
        <v>95.471308319738995</v>
      </c>
      <c r="AF218" s="6">
        <v>0</v>
      </c>
      <c r="AG218" s="7">
        <v>0.9547130831973899</v>
      </c>
      <c r="AH218" s="6">
        <v>0</v>
      </c>
      <c r="AI218" s="7">
        <v>0.9547130831973899</v>
      </c>
      <c r="AJ218" s="6">
        <v>0</v>
      </c>
      <c r="AK218" s="2"/>
    </row>
    <row r="219" spans="1:37" ht="114.75" outlineLevel="2" x14ac:dyDescent="0.25">
      <c r="A219" s="4" t="s">
        <v>187</v>
      </c>
      <c r="B219" s="12" t="s">
        <v>270</v>
      </c>
      <c r="C219" s="12" t="s">
        <v>258</v>
      </c>
      <c r="D219" s="5" t="s">
        <v>188</v>
      </c>
      <c r="E219" s="5" t="s">
        <v>2</v>
      </c>
      <c r="F219" s="5"/>
      <c r="G219" s="5"/>
      <c r="H219" s="5"/>
      <c r="I219" s="5"/>
      <c r="J219" s="6">
        <v>0</v>
      </c>
      <c r="K219" s="6">
        <v>1500000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1500000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1498952.56</v>
      </c>
      <c r="AA219" s="6">
        <v>1498952.56</v>
      </c>
      <c r="AB219" s="6">
        <v>0</v>
      </c>
      <c r="AC219" s="6">
        <v>0</v>
      </c>
      <c r="AD219" s="6">
        <v>1498952.56</v>
      </c>
      <c r="AE219" s="11">
        <f t="shared" si="3"/>
        <v>99.930170666666669</v>
      </c>
      <c r="AF219" s="6">
        <v>0</v>
      </c>
      <c r="AG219" s="7">
        <v>0.99930170666666662</v>
      </c>
      <c r="AH219" s="6">
        <v>0</v>
      </c>
      <c r="AI219" s="7">
        <v>0.99930170666666662</v>
      </c>
      <c r="AJ219" s="6">
        <v>0</v>
      </c>
      <c r="AK219" s="2"/>
    </row>
    <row r="220" spans="1:37" ht="51" outlineLevel="3" x14ac:dyDescent="0.25">
      <c r="A220" s="4" t="s">
        <v>11</v>
      </c>
      <c r="B220" s="12" t="s">
        <v>270</v>
      </c>
      <c r="C220" s="12" t="s">
        <v>258</v>
      </c>
      <c r="D220" s="5" t="s">
        <v>188</v>
      </c>
      <c r="E220" s="5" t="s">
        <v>12</v>
      </c>
      <c r="F220" s="5"/>
      <c r="G220" s="5"/>
      <c r="H220" s="5"/>
      <c r="I220" s="5"/>
      <c r="J220" s="6">
        <v>0</v>
      </c>
      <c r="K220" s="6">
        <v>1500000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1500000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1498952.56</v>
      </c>
      <c r="AA220" s="6">
        <v>1498952.56</v>
      </c>
      <c r="AB220" s="6">
        <v>0</v>
      </c>
      <c r="AC220" s="6">
        <v>0</v>
      </c>
      <c r="AD220" s="6">
        <v>1498952.56</v>
      </c>
      <c r="AE220" s="11">
        <f t="shared" si="3"/>
        <v>99.930170666666669</v>
      </c>
      <c r="AF220" s="6">
        <v>0</v>
      </c>
      <c r="AG220" s="7">
        <v>0.99930170666666662</v>
      </c>
      <c r="AH220" s="6">
        <v>0</v>
      </c>
      <c r="AI220" s="7">
        <v>0.99930170666666662</v>
      </c>
      <c r="AJ220" s="6">
        <v>0</v>
      </c>
      <c r="AK220" s="2"/>
    </row>
    <row r="221" spans="1:37" outlineLevel="2" x14ac:dyDescent="0.25">
      <c r="A221" s="4" t="s">
        <v>189</v>
      </c>
      <c r="B221" s="12" t="s">
        <v>270</v>
      </c>
      <c r="C221" s="12" t="s">
        <v>258</v>
      </c>
      <c r="D221" s="5" t="s">
        <v>190</v>
      </c>
      <c r="E221" s="5" t="s">
        <v>2</v>
      </c>
      <c r="F221" s="5"/>
      <c r="G221" s="5"/>
      <c r="H221" s="5"/>
      <c r="I221" s="5"/>
      <c r="J221" s="6">
        <v>0</v>
      </c>
      <c r="K221" s="6">
        <v>182913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182913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182913</v>
      </c>
      <c r="AA221" s="6">
        <v>182913</v>
      </c>
      <c r="AB221" s="6">
        <v>0</v>
      </c>
      <c r="AC221" s="6">
        <v>0</v>
      </c>
      <c r="AD221" s="6">
        <v>182913</v>
      </c>
      <c r="AE221" s="11">
        <f t="shared" si="3"/>
        <v>100</v>
      </c>
      <c r="AF221" s="6">
        <v>0</v>
      </c>
      <c r="AG221" s="7">
        <v>1</v>
      </c>
      <c r="AH221" s="6">
        <v>0</v>
      </c>
      <c r="AI221" s="7">
        <v>1</v>
      </c>
      <c r="AJ221" s="6">
        <v>0</v>
      </c>
      <c r="AK221" s="2"/>
    </row>
    <row r="222" spans="1:37" ht="25.5" outlineLevel="3" x14ac:dyDescent="0.25">
      <c r="A222" s="4" t="s">
        <v>47</v>
      </c>
      <c r="B222" s="12" t="s">
        <v>270</v>
      </c>
      <c r="C222" s="12" t="s">
        <v>258</v>
      </c>
      <c r="D222" s="5" t="s">
        <v>190</v>
      </c>
      <c r="E222" s="5" t="s">
        <v>48</v>
      </c>
      <c r="F222" s="5"/>
      <c r="G222" s="5"/>
      <c r="H222" s="5"/>
      <c r="I222" s="5"/>
      <c r="J222" s="6">
        <v>0</v>
      </c>
      <c r="K222" s="6">
        <v>182913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182913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182913</v>
      </c>
      <c r="AA222" s="6">
        <v>182913</v>
      </c>
      <c r="AB222" s="6">
        <v>0</v>
      </c>
      <c r="AC222" s="6">
        <v>0</v>
      </c>
      <c r="AD222" s="6">
        <v>182913</v>
      </c>
      <c r="AE222" s="11">
        <f t="shared" si="3"/>
        <v>100</v>
      </c>
      <c r="AF222" s="6">
        <v>0</v>
      </c>
      <c r="AG222" s="7">
        <v>1</v>
      </c>
      <c r="AH222" s="6">
        <v>0</v>
      </c>
      <c r="AI222" s="7">
        <v>1</v>
      </c>
      <c r="AJ222" s="6">
        <v>0</v>
      </c>
      <c r="AK222" s="2"/>
    </row>
    <row r="223" spans="1:37" ht="76.5" outlineLevel="2" x14ac:dyDescent="0.25">
      <c r="A223" s="4" t="s">
        <v>191</v>
      </c>
      <c r="B223" s="12" t="s">
        <v>270</v>
      </c>
      <c r="C223" s="12" t="s">
        <v>258</v>
      </c>
      <c r="D223" s="5" t="s">
        <v>192</v>
      </c>
      <c r="E223" s="5" t="s">
        <v>2</v>
      </c>
      <c r="F223" s="5"/>
      <c r="G223" s="5"/>
      <c r="H223" s="5"/>
      <c r="I223" s="5"/>
      <c r="J223" s="6">
        <v>0</v>
      </c>
      <c r="K223" s="6">
        <v>6358696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6358696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6358696</v>
      </c>
      <c r="AA223" s="6">
        <v>6358696</v>
      </c>
      <c r="AB223" s="6">
        <v>0</v>
      </c>
      <c r="AC223" s="6">
        <v>0</v>
      </c>
      <c r="AD223" s="6">
        <v>6358696</v>
      </c>
      <c r="AE223" s="11">
        <f t="shared" si="3"/>
        <v>100</v>
      </c>
      <c r="AF223" s="6">
        <v>0</v>
      </c>
      <c r="AG223" s="7">
        <v>1</v>
      </c>
      <c r="AH223" s="6">
        <v>0</v>
      </c>
      <c r="AI223" s="7">
        <v>1</v>
      </c>
      <c r="AJ223" s="6">
        <v>0</v>
      </c>
      <c r="AK223" s="2"/>
    </row>
    <row r="224" spans="1:37" ht="25.5" outlineLevel="3" x14ac:dyDescent="0.25">
      <c r="A224" s="4" t="s">
        <v>47</v>
      </c>
      <c r="B224" s="12" t="s">
        <v>270</v>
      </c>
      <c r="C224" s="12" t="s">
        <v>258</v>
      </c>
      <c r="D224" s="5" t="s">
        <v>192</v>
      </c>
      <c r="E224" s="5" t="s">
        <v>48</v>
      </c>
      <c r="F224" s="5"/>
      <c r="G224" s="5"/>
      <c r="H224" s="5"/>
      <c r="I224" s="5"/>
      <c r="J224" s="6">
        <v>0</v>
      </c>
      <c r="K224" s="6">
        <v>6358696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6358696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6358696</v>
      </c>
      <c r="AA224" s="6">
        <v>6358696</v>
      </c>
      <c r="AB224" s="6">
        <v>0</v>
      </c>
      <c r="AC224" s="6">
        <v>0</v>
      </c>
      <c r="AD224" s="6">
        <v>6358696</v>
      </c>
      <c r="AE224" s="11">
        <f t="shared" si="3"/>
        <v>100</v>
      </c>
      <c r="AF224" s="6">
        <v>0</v>
      </c>
      <c r="AG224" s="7">
        <v>1</v>
      </c>
      <c r="AH224" s="6">
        <v>0</v>
      </c>
      <c r="AI224" s="7">
        <v>1</v>
      </c>
      <c r="AJ224" s="6">
        <v>0</v>
      </c>
      <c r="AK224" s="2"/>
    </row>
    <row r="225" spans="1:37" ht="127.5" outlineLevel="2" x14ac:dyDescent="0.25">
      <c r="A225" s="4" t="s">
        <v>185</v>
      </c>
      <c r="B225" s="12" t="s">
        <v>270</v>
      </c>
      <c r="C225" s="12" t="s">
        <v>258</v>
      </c>
      <c r="D225" s="5" t="s">
        <v>193</v>
      </c>
      <c r="E225" s="5" t="s">
        <v>2</v>
      </c>
      <c r="F225" s="5"/>
      <c r="G225" s="5"/>
      <c r="H225" s="5"/>
      <c r="I225" s="5"/>
      <c r="J225" s="6">
        <v>0</v>
      </c>
      <c r="K225" s="6">
        <v>160000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160000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138600</v>
      </c>
      <c r="AA225" s="6">
        <v>138600</v>
      </c>
      <c r="AB225" s="6">
        <v>0</v>
      </c>
      <c r="AC225" s="6">
        <v>0</v>
      </c>
      <c r="AD225" s="6">
        <v>138600</v>
      </c>
      <c r="AE225" s="11">
        <f t="shared" si="3"/>
        <v>86.625</v>
      </c>
      <c r="AF225" s="6">
        <v>0</v>
      </c>
      <c r="AG225" s="7">
        <v>0.86624999999999996</v>
      </c>
      <c r="AH225" s="6">
        <v>0</v>
      </c>
      <c r="AI225" s="7">
        <v>0.86624999999999996</v>
      </c>
      <c r="AJ225" s="6">
        <v>0</v>
      </c>
      <c r="AK225" s="2"/>
    </row>
    <row r="226" spans="1:37" ht="25.5" outlineLevel="3" x14ac:dyDescent="0.25">
      <c r="A226" s="4" t="s">
        <v>47</v>
      </c>
      <c r="B226" s="12" t="s">
        <v>270</v>
      </c>
      <c r="C226" s="12" t="s">
        <v>258</v>
      </c>
      <c r="D226" s="5" t="s">
        <v>193</v>
      </c>
      <c r="E226" s="5" t="s">
        <v>48</v>
      </c>
      <c r="F226" s="5"/>
      <c r="G226" s="5"/>
      <c r="H226" s="5"/>
      <c r="I226" s="5"/>
      <c r="J226" s="6">
        <v>0</v>
      </c>
      <c r="K226" s="6">
        <v>160000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160000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138600</v>
      </c>
      <c r="AA226" s="6">
        <v>138600</v>
      </c>
      <c r="AB226" s="6">
        <v>0</v>
      </c>
      <c r="AC226" s="6">
        <v>0</v>
      </c>
      <c r="AD226" s="6">
        <v>138600</v>
      </c>
      <c r="AE226" s="11">
        <f t="shared" si="3"/>
        <v>86.625</v>
      </c>
      <c r="AF226" s="6">
        <v>0</v>
      </c>
      <c r="AG226" s="7">
        <v>0.86624999999999996</v>
      </c>
      <c r="AH226" s="6">
        <v>0</v>
      </c>
      <c r="AI226" s="7">
        <v>0.86624999999999996</v>
      </c>
      <c r="AJ226" s="6">
        <v>0</v>
      </c>
      <c r="AK226" s="2"/>
    </row>
    <row r="227" spans="1:37" ht="38.25" outlineLevel="2" x14ac:dyDescent="0.25">
      <c r="A227" s="4" t="s">
        <v>194</v>
      </c>
      <c r="B227" s="12" t="s">
        <v>270</v>
      </c>
      <c r="C227" s="12" t="s">
        <v>258</v>
      </c>
      <c r="D227" s="5" t="s">
        <v>195</v>
      </c>
      <c r="E227" s="5" t="s">
        <v>2</v>
      </c>
      <c r="F227" s="5"/>
      <c r="G227" s="5"/>
      <c r="H227" s="5"/>
      <c r="I227" s="5"/>
      <c r="J227" s="6">
        <v>0</v>
      </c>
      <c r="K227" s="6">
        <v>5600000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5600000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5600000</v>
      </c>
      <c r="AA227" s="6">
        <v>5600000</v>
      </c>
      <c r="AB227" s="6">
        <v>0</v>
      </c>
      <c r="AC227" s="6">
        <v>0</v>
      </c>
      <c r="AD227" s="6">
        <v>5600000</v>
      </c>
      <c r="AE227" s="11">
        <f t="shared" si="3"/>
        <v>100</v>
      </c>
      <c r="AF227" s="6">
        <v>0</v>
      </c>
      <c r="AG227" s="7">
        <v>1</v>
      </c>
      <c r="AH227" s="6">
        <v>0</v>
      </c>
      <c r="AI227" s="7">
        <v>1</v>
      </c>
      <c r="AJ227" s="6">
        <v>0</v>
      </c>
      <c r="AK227" s="2"/>
    </row>
    <row r="228" spans="1:37" ht="25.5" outlineLevel="3" x14ac:dyDescent="0.25">
      <c r="A228" s="4" t="s">
        <v>47</v>
      </c>
      <c r="B228" s="12" t="s">
        <v>270</v>
      </c>
      <c r="C228" s="12" t="s">
        <v>258</v>
      </c>
      <c r="D228" s="5" t="s">
        <v>195</v>
      </c>
      <c r="E228" s="5" t="s">
        <v>48</v>
      </c>
      <c r="F228" s="5"/>
      <c r="G228" s="5"/>
      <c r="H228" s="5"/>
      <c r="I228" s="5"/>
      <c r="J228" s="6">
        <v>0</v>
      </c>
      <c r="K228" s="6">
        <v>5600000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5600000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5600000</v>
      </c>
      <c r="AA228" s="6">
        <v>5600000</v>
      </c>
      <c r="AB228" s="6">
        <v>0</v>
      </c>
      <c r="AC228" s="6">
        <v>0</v>
      </c>
      <c r="AD228" s="6">
        <v>5600000</v>
      </c>
      <c r="AE228" s="11">
        <f t="shared" si="3"/>
        <v>100</v>
      </c>
      <c r="AF228" s="6">
        <v>0</v>
      </c>
      <c r="AG228" s="7">
        <v>1</v>
      </c>
      <c r="AH228" s="6">
        <v>0</v>
      </c>
      <c r="AI228" s="7">
        <v>1</v>
      </c>
      <c r="AJ228" s="6">
        <v>0</v>
      </c>
      <c r="AK228" s="2"/>
    </row>
    <row r="229" spans="1:37" ht="25.5" outlineLevel="1" x14ac:dyDescent="0.25">
      <c r="A229" s="4" t="s">
        <v>196</v>
      </c>
      <c r="B229" s="12" t="s">
        <v>270</v>
      </c>
      <c r="C229" s="12" t="s">
        <v>264</v>
      </c>
      <c r="D229" s="5"/>
      <c r="E229" s="5"/>
      <c r="F229" s="5"/>
      <c r="G229" s="5"/>
      <c r="H229" s="5"/>
      <c r="I229" s="5"/>
      <c r="J229" s="6">
        <v>0</v>
      </c>
      <c r="K229" s="6">
        <v>3939406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3939406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3878990.96</v>
      </c>
      <c r="AA229" s="6">
        <v>3878990.96</v>
      </c>
      <c r="AB229" s="6">
        <v>0</v>
      </c>
      <c r="AC229" s="6">
        <v>0</v>
      </c>
      <c r="AD229" s="6">
        <v>3878990.96</v>
      </c>
      <c r="AE229" s="11">
        <f t="shared" si="3"/>
        <v>98.466392141353282</v>
      </c>
      <c r="AF229" s="6">
        <v>0</v>
      </c>
      <c r="AG229" s="7">
        <v>0.98466392141353287</v>
      </c>
      <c r="AH229" s="6">
        <v>0</v>
      </c>
      <c r="AI229" s="7">
        <v>0.98466392141353287</v>
      </c>
      <c r="AJ229" s="6">
        <v>0</v>
      </c>
      <c r="AK229" s="2"/>
    </row>
    <row r="230" spans="1:37" ht="38.25" outlineLevel="2" x14ac:dyDescent="0.25">
      <c r="A230" s="4" t="s">
        <v>9</v>
      </c>
      <c r="B230" s="12" t="s">
        <v>270</v>
      </c>
      <c r="C230" s="12" t="s">
        <v>264</v>
      </c>
      <c r="D230" s="5" t="s">
        <v>197</v>
      </c>
      <c r="E230" s="5"/>
      <c r="F230" s="5"/>
      <c r="G230" s="5"/>
      <c r="H230" s="5"/>
      <c r="I230" s="5"/>
      <c r="J230" s="6">
        <v>0</v>
      </c>
      <c r="K230" s="6">
        <v>1798310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1798310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1784557.4</v>
      </c>
      <c r="AA230" s="6">
        <v>1784557.4</v>
      </c>
      <c r="AB230" s="6">
        <v>0</v>
      </c>
      <c r="AC230" s="6">
        <v>0</v>
      </c>
      <c r="AD230" s="6">
        <v>1784557.4</v>
      </c>
      <c r="AE230" s="11">
        <f t="shared" si="3"/>
        <v>99.235248650121505</v>
      </c>
      <c r="AF230" s="6">
        <v>0</v>
      </c>
      <c r="AG230" s="7">
        <v>0.99235248650121499</v>
      </c>
      <c r="AH230" s="6">
        <v>0</v>
      </c>
      <c r="AI230" s="7">
        <v>0.99235248650121499</v>
      </c>
      <c r="AJ230" s="6">
        <v>0</v>
      </c>
      <c r="AK230" s="2"/>
    </row>
    <row r="231" spans="1:37" ht="38.25" outlineLevel="3" x14ac:dyDescent="0.25">
      <c r="A231" s="4" t="s">
        <v>6</v>
      </c>
      <c r="B231" s="12" t="s">
        <v>270</v>
      </c>
      <c r="C231" s="12" t="s">
        <v>264</v>
      </c>
      <c r="D231" s="5" t="s">
        <v>197</v>
      </c>
      <c r="E231" s="5" t="s">
        <v>7</v>
      </c>
      <c r="F231" s="5"/>
      <c r="G231" s="5"/>
      <c r="H231" s="5"/>
      <c r="I231" s="5"/>
      <c r="J231" s="6">
        <v>0</v>
      </c>
      <c r="K231" s="6">
        <v>1726130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1726130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1716537.2</v>
      </c>
      <c r="AA231" s="6">
        <v>1716537.2</v>
      </c>
      <c r="AB231" s="6">
        <v>0</v>
      </c>
      <c r="AC231" s="6">
        <v>0</v>
      </c>
      <c r="AD231" s="6">
        <v>1716537.2</v>
      </c>
      <c r="AE231" s="11">
        <f t="shared" si="3"/>
        <v>99.444259702339906</v>
      </c>
      <c r="AF231" s="6">
        <v>0</v>
      </c>
      <c r="AG231" s="7">
        <v>0.99444259702339921</v>
      </c>
      <c r="AH231" s="6">
        <v>0</v>
      </c>
      <c r="AI231" s="7">
        <v>0.99444259702339921</v>
      </c>
      <c r="AJ231" s="6">
        <v>0</v>
      </c>
      <c r="AK231" s="2"/>
    </row>
    <row r="232" spans="1:37" ht="51" outlineLevel="3" x14ac:dyDescent="0.25">
      <c r="A232" s="4" t="s">
        <v>11</v>
      </c>
      <c r="B232" s="12" t="s">
        <v>270</v>
      </c>
      <c r="C232" s="12" t="s">
        <v>264</v>
      </c>
      <c r="D232" s="5" t="s">
        <v>197</v>
      </c>
      <c r="E232" s="5" t="s">
        <v>12</v>
      </c>
      <c r="F232" s="5"/>
      <c r="G232" s="5"/>
      <c r="H232" s="5"/>
      <c r="I232" s="5"/>
      <c r="J232" s="6">
        <v>0</v>
      </c>
      <c r="K232" s="6">
        <v>70680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70680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67878.2</v>
      </c>
      <c r="AA232" s="6">
        <v>67878.2</v>
      </c>
      <c r="AB232" s="6">
        <v>0</v>
      </c>
      <c r="AC232" s="6">
        <v>0</v>
      </c>
      <c r="AD232" s="6">
        <v>67878.2</v>
      </c>
      <c r="AE232" s="11">
        <f t="shared" si="3"/>
        <v>96.035936615732879</v>
      </c>
      <c r="AF232" s="6">
        <v>0</v>
      </c>
      <c r="AG232" s="7">
        <v>0.96035936615732875</v>
      </c>
      <c r="AH232" s="6">
        <v>0</v>
      </c>
      <c r="AI232" s="7">
        <v>0.96035936615732875</v>
      </c>
      <c r="AJ232" s="6">
        <v>0</v>
      </c>
      <c r="AK232" s="2"/>
    </row>
    <row r="233" spans="1:37" ht="25.5" outlineLevel="3" x14ac:dyDescent="0.25">
      <c r="A233" s="4" t="s">
        <v>13</v>
      </c>
      <c r="B233" s="12" t="s">
        <v>270</v>
      </c>
      <c r="C233" s="12" t="s">
        <v>264</v>
      </c>
      <c r="D233" s="5" t="s">
        <v>197</v>
      </c>
      <c r="E233" s="5" t="s">
        <v>14</v>
      </c>
      <c r="F233" s="5"/>
      <c r="G233" s="5"/>
      <c r="H233" s="5"/>
      <c r="I233" s="5"/>
      <c r="J233" s="6">
        <v>0</v>
      </c>
      <c r="K233" s="6">
        <v>1500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1500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142</v>
      </c>
      <c r="AA233" s="6">
        <v>142</v>
      </c>
      <c r="AB233" s="6">
        <v>0</v>
      </c>
      <c r="AC233" s="6">
        <v>0</v>
      </c>
      <c r="AD233" s="6">
        <v>142</v>
      </c>
      <c r="AE233" s="11">
        <f t="shared" si="3"/>
        <v>9.4666666666666668</v>
      </c>
      <c r="AF233" s="6">
        <v>0</v>
      </c>
      <c r="AG233" s="7">
        <v>9.4666666666666663E-2</v>
      </c>
      <c r="AH233" s="6">
        <v>0</v>
      </c>
      <c r="AI233" s="7">
        <v>9.4666666666666663E-2</v>
      </c>
      <c r="AJ233" s="6">
        <v>0</v>
      </c>
      <c r="AK233" s="2"/>
    </row>
    <row r="234" spans="1:37" ht="51" outlineLevel="2" x14ac:dyDescent="0.25">
      <c r="A234" s="4" t="s">
        <v>99</v>
      </c>
      <c r="B234" s="12" t="s">
        <v>270</v>
      </c>
      <c r="C234" s="12" t="s">
        <v>264</v>
      </c>
      <c r="D234" s="5" t="s">
        <v>198</v>
      </c>
      <c r="E234" s="5" t="s">
        <v>2</v>
      </c>
      <c r="F234" s="5"/>
      <c r="G234" s="5"/>
      <c r="H234" s="5"/>
      <c r="I234" s="5"/>
      <c r="J234" s="6">
        <v>0</v>
      </c>
      <c r="K234" s="6">
        <v>1990300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1990300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1944537.56</v>
      </c>
      <c r="AA234" s="6">
        <v>1944537.56</v>
      </c>
      <c r="AB234" s="6">
        <v>0</v>
      </c>
      <c r="AC234" s="6">
        <v>0</v>
      </c>
      <c r="AD234" s="6">
        <v>1944537.56</v>
      </c>
      <c r="AE234" s="11">
        <f t="shared" si="3"/>
        <v>97.700726523639659</v>
      </c>
      <c r="AF234" s="6">
        <v>0</v>
      </c>
      <c r="AG234" s="7">
        <v>0.97700726523639647</v>
      </c>
      <c r="AH234" s="6">
        <v>0</v>
      </c>
      <c r="AI234" s="7">
        <v>0.97700726523639647</v>
      </c>
      <c r="AJ234" s="6">
        <v>0</v>
      </c>
      <c r="AK234" s="2"/>
    </row>
    <row r="235" spans="1:37" ht="38.25" outlineLevel="3" x14ac:dyDescent="0.25">
      <c r="A235" s="4" t="s">
        <v>6</v>
      </c>
      <c r="B235" s="12" t="s">
        <v>270</v>
      </c>
      <c r="C235" s="12" t="s">
        <v>264</v>
      </c>
      <c r="D235" s="5" t="s">
        <v>198</v>
      </c>
      <c r="E235" s="5" t="s">
        <v>7</v>
      </c>
      <c r="F235" s="5"/>
      <c r="G235" s="5"/>
      <c r="H235" s="5"/>
      <c r="I235" s="5"/>
      <c r="J235" s="6">
        <v>0</v>
      </c>
      <c r="K235" s="6">
        <v>1805000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1805000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1791381.99</v>
      </c>
      <c r="AA235" s="6">
        <v>1791381.99</v>
      </c>
      <c r="AB235" s="6">
        <v>0</v>
      </c>
      <c r="AC235" s="6">
        <v>0</v>
      </c>
      <c r="AD235" s="6">
        <v>1791381.99</v>
      </c>
      <c r="AE235" s="11">
        <f t="shared" si="3"/>
        <v>99.245539612188367</v>
      </c>
      <c r="AF235" s="6">
        <v>0</v>
      </c>
      <c r="AG235" s="7">
        <v>0.9924553961218836</v>
      </c>
      <c r="AH235" s="6">
        <v>0</v>
      </c>
      <c r="AI235" s="7">
        <v>0.9924553961218836</v>
      </c>
      <c r="AJ235" s="6">
        <v>0</v>
      </c>
      <c r="AK235" s="2"/>
    </row>
    <row r="236" spans="1:37" ht="51" outlineLevel="3" x14ac:dyDescent="0.25">
      <c r="A236" s="4" t="s">
        <v>11</v>
      </c>
      <c r="B236" s="12" t="s">
        <v>270</v>
      </c>
      <c r="C236" s="12" t="s">
        <v>264</v>
      </c>
      <c r="D236" s="5" t="s">
        <v>198</v>
      </c>
      <c r="E236" s="5" t="s">
        <v>12</v>
      </c>
      <c r="F236" s="5"/>
      <c r="G236" s="5"/>
      <c r="H236" s="5"/>
      <c r="I236" s="5"/>
      <c r="J236" s="6">
        <v>0</v>
      </c>
      <c r="K236" s="6">
        <v>185300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185300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153155.57</v>
      </c>
      <c r="AA236" s="6">
        <v>153155.57</v>
      </c>
      <c r="AB236" s="6">
        <v>0</v>
      </c>
      <c r="AC236" s="6">
        <v>0</v>
      </c>
      <c r="AD236" s="6">
        <v>153155.57</v>
      </c>
      <c r="AE236" s="11">
        <f t="shared" si="3"/>
        <v>82.652763086886139</v>
      </c>
      <c r="AF236" s="6">
        <v>0</v>
      </c>
      <c r="AG236" s="7">
        <v>0.82652763086886127</v>
      </c>
      <c r="AH236" s="6">
        <v>0</v>
      </c>
      <c r="AI236" s="7">
        <v>0.82652763086886127</v>
      </c>
      <c r="AJ236" s="6">
        <v>0</v>
      </c>
      <c r="AK236" s="2"/>
    </row>
    <row r="237" spans="1:37" ht="102" outlineLevel="2" x14ac:dyDescent="0.25">
      <c r="A237" s="4" t="s">
        <v>199</v>
      </c>
      <c r="B237" s="12" t="s">
        <v>270</v>
      </c>
      <c r="C237" s="12" t="s">
        <v>264</v>
      </c>
      <c r="D237" s="5" t="s">
        <v>200</v>
      </c>
      <c r="E237" s="5" t="s">
        <v>2</v>
      </c>
      <c r="F237" s="5"/>
      <c r="G237" s="5"/>
      <c r="H237" s="5"/>
      <c r="I237" s="5"/>
      <c r="J237" s="6">
        <v>0</v>
      </c>
      <c r="K237" s="6">
        <v>109800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109800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108900</v>
      </c>
      <c r="AA237" s="6">
        <v>108900</v>
      </c>
      <c r="AB237" s="6">
        <v>0</v>
      </c>
      <c r="AC237" s="6">
        <v>0</v>
      </c>
      <c r="AD237" s="6">
        <v>108900</v>
      </c>
      <c r="AE237" s="11">
        <f t="shared" si="3"/>
        <v>99.180327868852459</v>
      </c>
      <c r="AF237" s="6">
        <v>0</v>
      </c>
      <c r="AG237" s="7">
        <v>0.99180327868852458</v>
      </c>
      <c r="AH237" s="6">
        <v>0</v>
      </c>
      <c r="AI237" s="7">
        <v>0.99180327868852458</v>
      </c>
      <c r="AJ237" s="6">
        <v>0</v>
      </c>
      <c r="AK237" s="2"/>
    </row>
    <row r="238" spans="1:37" outlineLevel="3" x14ac:dyDescent="0.25">
      <c r="A238" s="4" t="s">
        <v>51</v>
      </c>
      <c r="B238" s="12" t="s">
        <v>270</v>
      </c>
      <c r="C238" s="12" t="s">
        <v>264</v>
      </c>
      <c r="D238" s="5" t="s">
        <v>200</v>
      </c>
      <c r="E238" s="5" t="s">
        <v>52</v>
      </c>
      <c r="F238" s="5"/>
      <c r="G238" s="5"/>
      <c r="H238" s="5"/>
      <c r="I238" s="5"/>
      <c r="J238" s="6">
        <v>0</v>
      </c>
      <c r="K238" s="6">
        <v>7200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7200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7200</v>
      </c>
      <c r="AA238" s="6">
        <v>7200</v>
      </c>
      <c r="AB238" s="6">
        <v>0</v>
      </c>
      <c r="AC238" s="6">
        <v>0</v>
      </c>
      <c r="AD238" s="6">
        <v>7200</v>
      </c>
      <c r="AE238" s="11">
        <f t="shared" si="3"/>
        <v>100</v>
      </c>
      <c r="AF238" s="6">
        <v>0</v>
      </c>
      <c r="AG238" s="7">
        <v>1</v>
      </c>
      <c r="AH238" s="6">
        <v>0</v>
      </c>
      <c r="AI238" s="7">
        <v>1</v>
      </c>
      <c r="AJ238" s="6">
        <v>0</v>
      </c>
      <c r="AK238" s="2"/>
    </row>
    <row r="239" spans="1:37" ht="25.5" outlineLevel="3" x14ac:dyDescent="0.25">
      <c r="A239" s="4" t="s">
        <v>47</v>
      </c>
      <c r="B239" s="12" t="s">
        <v>270</v>
      </c>
      <c r="C239" s="12" t="s">
        <v>264</v>
      </c>
      <c r="D239" s="5" t="s">
        <v>200</v>
      </c>
      <c r="E239" s="5" t="s">
        <v>48</v>
      </c>
      <c r="F239" s="5"/>
      <c r="G239" s="5"/>
      <c r="H239" s="5"/>
      <c r="I239" s="5"/>
      <c r="J239" s="6">
        <v>0</v>
      </c>
      <c r="K239" s="6">
        <v>102600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102600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101700</v>
      </c>
      <c r="AA239" s="6">
        <v>101700</v>
      </c>
      <c r="AB239" s="6">
        <v>0</v>
      </c>
      <c r="AC239" s="6">
        <v>0</v>
      </c>
      <c r="AD239" s="6">
        <v>101700</v>
      </c>
      <c r="AE239" s="11">
        <f t="shared" si="3"/>
        <v>99.122807017543863</v>
      </c>
      <c r="AF239" s="6">
        <v>0</v>
      </c>
      <c r="AG239" s="7">
        <v>0.99122807017543857</v>
      </c>
      <c r="AH239" s="6">
        <v>0</v>
      </c>
      <c r="AI239" s="7">
        <v>0.99122807017543857</v>
      </c>
      <c r="AJ239" s="6">
        <v>0</v>
      </c>
      <c r="AK239" s="2"/>
    </row>
    <row r="240" spans="1:37" ht="51" outlineLevel="2" x14ac:dyDescent="0.25">
      <c r="A240" s="4" t="s">
        <v>23</v>
      </c>
      <c r="B240" s="12" t="s">
        <v>270</v>
      </c>
      <c r="C240" s="12" t="s">
        <v>264</v>
      </c>
      <c r="D240" s="5" t="s">
        <v>24</v>
      </c>
      <c r="E240" s="5" t="s">
        <v>2</v>
      </c>
      <c r="F240" s="5"/>
      <c r="G240" s="5"/>
      <c r="H240" s="5"/>
      <c r="I240" s="5"/>
      <c r="J240" s="6">
        <v>0</v>
      </c>
      <c r="K240" s="6">
        <v>40996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40996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40996</v>
      </c>
      <c r="AA240" s="6">
        <v>40996</v>
      </c>
      <c r="AB240" s="6">
        <v>0</v>
      </c>
      <c r="AC240" s="6">
        <v>0</v>
      </c>
      <c r="AD240" s="6">
        <v>40996</v>
      </c>
      <c r="AE240" s="11">
        <f t="shared" si="3"/>
        <v>100</v>
      </c>
      <c r="AF240" s="6">
        <v>0</v>
      </c>
      <c r="AG240" s="7">
        <v>1</v>
      </c>
      <c r="AH240" s="6">
        <v>0</v>
      </c>
      <c r="AI240" s="7">
        <v>1</v>
      </c>
      <c r="AJ240" s="6">
        <v>0</v>
      </c>
      <c r="AK240" s="2"/>
    </row>
    <row r="241" spans="1:37" ht="38.25" outlineLevel="3" x14ac:dyDescent="0.25">
      <c r="A241" s="4" t="s">
        <v>6</v>
      </c>
      <c r="B241" s="12" t="s">
        <v>270</v>
      </c>
      <c r="C241" s="12" t="s">
        <v>264</v>
      </c>
      <c r="D241" s="5" t="s">
        <v>24</v>
      </c>
      <c r="E241" s="5" t="s">
        <v>7</v>
      </c>
      <c r="F241" s="5"/>
      <c r="G241" s="5"/>
      <c r="H241" s="5"/>
      <c r="I241" s="5"/>
      <c r="J241" s="6">
        <v>0</v>
      </c>
      <c r="K241" s="6">
        <v>40996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40996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40996</v>
      </c>
      <c r="AA241" s="6">
        <v>40996</v>
      </c>
      <c r="AB241" s="6">
        <v>0</v>
      </c>
      <c r="AC241" s="6">
        <v>0</v>
      </c>
      <c r="AD241" s="6">
        <v>40996</v>
      </c>
      <c r="AE241" s="11">
        <f t="shared" si="3"/>
        <v>100</v>
      </c>
      <c r="AF241" s="6">
        <v>0</v>
      </c>
      <c r="AG241" s="7">
        <v>1</v>
      </c>
      <c r="AH241" s="6">
        <v>0</v>
      </c>
      <c r="AI241" s="7">
        <v>1</v>
      </c>
      <c r="AJ241" s="6">
        <v>0</v>
      </c>
      <c r="AK241" s="2"/>
    </row>
    <row r="242" spans="1:37" x14ac:dyDescent="0.25">
      <c r="A242" s="4" t="s">
        <v>201</v>
      </c>
      <c r="B242" s="12" t="s">
        <v>272</v>
      </c>
      <c r="C242" s="12"/>
      <c r="D242" s="5"/>
      <c r="E242" s="5"/>
      <c r="F242" s="5"/>
      <c r="G242" s="5"/>
      <c r="H242" s="5"/>
      <c r="I242" s="5"/>
      <c r="J242" s="6">
        <v>0</v>
      </c>
      <c r="K242" s="6">
        <v>37124983.18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37124983.18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23899186.52</v>
      </c>
      <c r="AA242" s="6">
        <v>23899186.52</v>
      </c>
      <c r="AB242" s="6">
        <v>0</v>
      </c>
      <c r="AC242" s="6">
        <v>0</v>
      </c>
      <c r="AD242" s="6">
        <v>23899186.52</v>
      </c>
      <c r="AE242" s="11">
        <f t="shared" si="3"/>
        <v>64.374942351152328</v>
      </c>
      <c r="AF242" s="6">
        <v>0</v>
      </c>
      <c r="AG242" s="7">
        <v>0.64374942351152331</v>
      </c>
      <c r="AH242" s="6">
        <v>0</v>
      </c>
      <c r="AI242" s="7">
        <v>0.64374942351152331</v>
      </c>
      <c r="AJ242" s="6">
        <v>0</v>
      </c>
      <c r="AK242" s="2"/>
    </row>
    <row r="243" spans="1:37" outlineLevel="1" x14ac:dyDescent="0.25">
      <c r="A243" s="4" t="s">
        <v>202</v>
      </c>
      <c r="B243" s="12" t="s">
        <v>272</v>
      </c>
      <c r="C243" s="12" t="s">
        <v>258</v>
      </c>
      <c r="D243" s="5"/>
      <c r="E243" s="5"/>
      <c r="F243" s="5"/>
      <c r="G243" s="5"/>
      <c r="H243" s="5"/>
      <c r="I243" s="5"/>
      <c r="J243" s="6">
        <v>0</v>
      </c>
      <c r="K243" s="6">
        <v>2452700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2452700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2452568.91</v>
      </c>
      <c r="AA243" s="6">
        <v>2452568.91</v>
      </c>
      <c r="AB243" s="6">
        <v>0</v>
      </c>
      <c r="AC243" s="6">
        <v>0</v>
      </c>
      <c r="AD243" s="6">
        <v>2452568.91</v>
      </c>
      <c r="AE243" s="11">
        <f t="shared" si="3"/>
        <v>99.994655277857063</v>
      </c>
      <c r="AF243" s="6">
        <v>0</v>
      </c>
      <c r="AG243" s="7">
        <v>0.99994655277857059</v>
      </c>
      <c r="AH243" s="6">
        <v>0</v>
      </c>
      <c r="AI243" s="7">
        <v>0.99994655277857059</v>
      </c>
      <c r="AJ243" s="6">
        <v>0</v>
      </c>
      <c r="AK243" s="2"/>
    </row>
    <row r="244" spans="1:37" ht="25.5" outlineLevel="2" x14ac:dyDescent="0.25">
      <c r="A244" s="4" t="s">
        <v>203</v>
      </c>
      <c r="B244" s="12" t="s">
        <v>272</v>
      </c>
      <c r="C244" s="12" t="s">
        <v>258</v>
      </c>
      <c r="D244" s="5" t="s">
        <v>204</v>
      </c>
      <c r="E244" s="5"/>
      <c r="F244" s="5"/>
      <c r="G244" s="5"/>
      <c r="H244" s="5"/>
      <c r="I244" s="5"/>
      <c r="J244" s="6">
        <v>0</v>
      </c>
      <c r="K244" s="6">
        <v>2452700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2452700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2452568.91</v>
      </c>
      <c r="AA244" s="6">
        <v>2452568.91</v>
      </c>
      <c r="AB244" s="6">
        <v>0</v>
      </c>
      <c r="AC244" s="6">
        <v>0</v>
      </c>
      <c r="AD244" s="6">
        <v>2452568.91</v>
      </c>
      <c r="AE244" s="11">
        <f t="shared" ref="AE244:AE288" si="4">Z244/S244*100</f>
        <v>99.994655277857063</v>
      </c>
      <c r="AF244" s="6">
        <v>0</v>
      </c>
      <c r="AG244" s="7">
        <v>0.99994655277857059</v>
      </c>
      <c r="AH244" s="6">
        <v>0</v>
      </c>
      <c r="AI244" s="7">
        <v>0.99994655277857059</v>
      </c>
      <c r="AJ244" s="6">
        <v>0</v>
      </c>
      <c r="AK244" s="2"/>
    </row>
    <row r="245" spans="1:37" ht="38.25" outlineLevel="3" x14ac:dyDescent="0.25">
      <c r="A245" s="4" t="s">
        <v>138</v>
      </c>
      <c r="B245" s="12" t="s">
        <v>272</v>
      </c>
      <c r="C245" s="12" t="s">
        <v>258</v>
      </c>
      <c r="D245" s="5" t="s">
        <v>204</v>
      </c>
      <c r="E245" s="5" t="s">
        <v>139</v>
      </c>
      <c r="F245" s="5"/>
      <c r="G245" s="5"/>
      <c r="H245" s="5"/>
      <c r="I245" s="5"/>
      <c r="J245" s="6">
        <v>0</v>
      </c>
      <c r="K245" s="6">
        <v>2452700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2452700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2452568.91</v>
      </c>
      <c r="AA245" s="6">
        <v>2452568.91</v>
      </c>
      <c r="AB245" s="6">
        <v>0</v>
      </c>
      <c r="AC245" s="6">
        <v>0</v>
      </c>
      <c r="AD245" s="6">
        <v>2452568.91</v>
      </c>
      <c r="AE245" s="11">
        <f t="shared" si="4"/>
        <v>99.994655277857063</v>
      </c>
      <c r="AF245" s="6">
        <v>0</v>
      </c>
      <c r="AG245" s="7">
        <v>0.99994655277857059</v>
      </c>
      <c r="AH245" s="6">
        <v>0</v>
      </c>
      <c r="AI245" s="7">
        <v>0.99994655277857059</v>
      </c>
      <c r="AJ245" s="6">
        <v>0</v>
      </c>
      <c r="AK245" s="2"/>
    </row>
    <row r="246" spans="1:37" ht="25.5" outlineLevel="1" x14ac:dyDescent="0.25">
      <c r="A246" s="4" t="s">
        <v>205</v>
      </c>
      <c r="B246" s="12" t="s">
        <v>272</v>
      </c>
      <c r="C246" s="12" t="s">
        <v>263</v>
      </c>
      <c r="D246" s="5"/>
      <c r="E246" s="5"/>
      <c r="F246" s="5"/>
      <c r="G246" s="5"/>
      <c r="H246" s="5"/>
      <c r="I246" s="5"/>
      <c r="J246" s="6">
        <v>0</v>
      </c>
      <c r="K246" s="6">
        <v>96000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96000</v>
      </c>
      <c r="T246" s="6">
        <v>0</v>
      </c>
      <c r="U246" s="6">
        <v>0</v>
      </c>
      <c r="V246" s="6">
        <v>0</v>
      </c>
      <c r="W246" s="6">
        <v>0</v>
      </c>
      <c r="X246" s="6">
        <v>0</v>
      </c>
      <c r="Y246" s="6">
        <v>0</v>
      </c>
      <c r="Z246" s="6">
        <v>61500</v>
      </c>
      <c r="AA246" s="6">
        <v>61500</v>
      </c>
      <c r="AB246" s="6">
        <v>0</v>
      </c>
      <c r="AC246" s="6">
        <v>0</v>
      </c>
      <c r="AD246" s="6">
        <v>61500</v>
      </c>
      <c r="AE246" s="11">
        <f t="shared" si="4"/>
        <v>64.0625</v>
      </c>
      <c r="AF246" s="6">
        <v>0</v>
      </c>
      <c r="AG246" s="7">
        <v>0.640625</v>
      </c>
      <c r="AH246" s="6">
        <v>0</v>
      </c>
      <c r="AI246" s="7">
        <v>0.640625</v>
      </c>
      <c r="AJ246" s="6">
        <v>0</v>
      </c>
      <c r="AK246" s="2"/>
    </row>
    <row r="247" spans="1:37" ht="51" outlineLevel="2" x14ac:dyDescent="0.25">
      <c r="A247" s="4" t="s">
        <v>206</v>
      </c>
      <c r="B247" s="12" t="s">
        <v>272</v>
      </c>
      <c r="C247" s="12" t="s">
        <v>263</v>
      </c>
      <c r="D247" s="5" t="s">
        <v>207</v>
      </c>
      <c r="E247" s="5"/>
      <c r="F247" s="5"/>
      <c r="G247" s="5"/>
      <c r="H247" s="5"/>
      <c r="I247" s="5"/>
      <c r="J247" s="6">
        <v>0</v>
      </c>
      <c r="K247" s="6">
        <v>36000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36000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1500</v>
      </c>
      <c r="AA247" s="6">
        <v>1500</v>
      </c>
      <c r="AB247" s="6">
        <v>0</v>
      </c>
      <c r="AC247" s="6">
        <v>0</v>
      </c>
      <c r="AD247" s="6">
        <v>1500</v>
      </c>
      <c r="AE247" s="11">
        <f t="shared" si="4"/>
        <v>4.1666666666666661</v>
      </c>
      <c r="AF247" s="6">
        <v>0</v>
      </c>
      <c r="AG247" s="7">
        <v>4.1666666666666664E-2</v>
      </c>
      <c r="AH247" s="6">
        <v>0</v>
      </c>
      <c r="AI247" s="7">
        <v>4.1666666666666664E-2</v>
      </c>
      <c r="AJ247" s="6">
        <v>0</v>
      </c>
      <c r="AK247" s="2"/>
    </row>
    <row r="248" spans="1:37" ht="38.25" outlineLevel="3" x14ac:dyDescent="0.25">
      <c r="A248" s="4" t="s">
        <v>138</v>
      </c>
      <c r="B248" s="12" t="s">
        <v>272</v>
      </c>
      <c r="C248" s="12" t="s">
        <v>263</v>
      </c>
      <c r="D248" s="5" t="s">
        <v>207</v>
      </c>
      <c r="E248" s="5" t="s">
        <v>139</v>
      </c>
      <c r="F248" s="5"/>
      <c r="G248" s="5"/>
      <c r="H248" s="5"/>
      <c r="I248" s="5"/>
      <c r="J248" s="6">
        <v>0</v>
      </c>
      <c r="K248" s="6">
        <v>36000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36000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1500</v>
      </c>
      <c r="AA248" s="6">
        <v>1500</v>
      </c>
      <c r="AB248" s="6">
        <v>0</v>
      </c>
      <c r="AC248" s="6">
        <v>0</v>
      </c>
      <c r="AD248" s="6">
        <v>1500</v>
      </c>
      <c r="AE248" s="11">
        <f t="shared" si="4"/>
        <v>4.1666666666666661</v>
      </c>
      <c r="AF248" s="6">
        <v>0</v>
      </c>
      <c r="AG248" s="7">
        <v>4.1666666666666664E-2</v>
      </c>
      <c r="AH248" s="6">
        <v>0</v>
      </c>
      <c r="AI248" s="7">
        <v>4.1666666666666664E-2</v>
      </c>
      <c r="AJ248" s="6">
        <v>0</v>
      </c>
      <c r="AK248" s="2"/>
    </row>
    <row r="249" spans="1:37" ht="25.5" outlineLevel="2" x14ac:dyDescent="0.25">
      <c r="A249" s="4" t="s">
        <v>210</v>
      </c>
      <c r="B249" s="12" t="s">
        <v>272</v>
      </c>
      <c r="C249" s="12" t="s">
        <v>263</v>
      </c>
      <c r="D249" s="5" t="s">
        <v>211</v>
      </c>
      <c r="E249" s="5" t="s">
        <v>2</v>
      </c>
      <c r="F249" s="5"/>
      <c r="G249" s="5"/>
      <c r="H249" s="5"/>
      <c r="I249" s="5"/>
      <c r="J249" s="6">
        <v>0</v>
      </c>
      <c r="K249" s="6">
        <v>60000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60000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60000</v>
      </c>
      <c r="AA249" s="6">
        <v>60000</v>
      </c>
      <c r="AB249" s="6">
        <v>0</v>
      </c>
      <c r="AC249" s="6">
        <v>0</v>
      </c>
      <c r="AD249" s="6">
        <v>60000</v>
      </c>
      <c r="AE249" s="11">
        <f t="shared" si="4"/>
        <v>100</v>
      </c>
      <c r="AF249" s="6">
        <v>0</v>
      </c>
      <c r="AG249" s="7">
        <v>1</v>
      </c>
      <c r="AH249" s="6">
        <v>0</v>
      </c>
      <c r="AI249" s="7">
        <v>1</v>
      </c>
      <c r="AJ249" s="6">
        <v>0</v>
      </c>
      <c r="AK249" s="2"/>
    </row>
    <row r="250" spans="1:37" ht="76.5" outlineLevel="3" x14ac:dyDescent="0.25">
      <c r="A250" s="4" t="s">
        <v>212</v>
      </c>
      <c r="B250" s="12" t="s">
        <v>272</v>
      </c>
      <c r="C250" s="12" t="s">
        <v>263</v>
      </c>
      <c r="D250" s="5" t="s">
        <v>211</v>
      </c>
      <c r="E250" s="5" t="s">
        <v>213</v>
      </c>
      <c r="F250" s="5"/>
      <c r="G250" s="5"/>
      <c r="H250" s="5"/>
      <c r="I250" s="5"/>
      <c r="J250" s="6">
        <v>0</v>
      </c>
      <c r="K250" s="6">
        <v>60000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60000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60000</v>
      </c>
      <c r="AA250" s="6">
        <v>60000</v>
      </c>
      <c r="AB250" s="6">
        <v>0</v>
      </c>
      <c r="AC250" s="6">
        <v>0</v>
      </c>
      <c r="AD250" s="6">
        <v>60000</v>
      </c>
      <c r="AE250" s="11">
        <f t="shared" si="4"/>
        <v>100</v>
      </c>
      <c r="AF250" s="6">
        <v>0</v>
      </c>
      <c r="AG250" s="7">
        <v>1</v>
      </c>
      <c r="AH250" s="6">
        <v>0</v>
      </c>
      <c r="AI250" s="7">
        <v>1</v>
      </c>
      <c r="AJ250" s="6">
        <v>0</v>
      </c>
      <c r="AK250" s="2"/>
    </row>
    <row r="251" spans="1:37" outlineLevel="1" x14ac:dyDescent="0.25">
      <c r="A251" s="4" t="s">
        <v>214</v>
      </c>
      <c r="B251" s="12" t="s">
        <v>272</v>
      </c>
      <c r="C251" s="12" t="s">
        <v>264</v>
      </c>
      <c r="D251" s="5"/>
      <c r="E251" s="5"/>
      <c r="F251" s="5"/>
      <c r="G251" s="5"/>
      <c r="H251" s="5"/>
      <c r="I251" s="5"/>
      <c r="J251" s="6">
        <v>0</v>
      </c>
      <c r="K251" s="6">
        <v>32733964.18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32733964.18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19548555.359999999</v>
      </c>
      <c r="AA251" s="6">
        <v>19548555.359999999</v>
      </c>
      <c r="AB251" s="6">
        <v>0</v>
      </c>
      <c r="AC251" s="6">
        <v>0</v>
      </c>
      <c r="AD251" s="6">
        <v>19548555.359999999</v>
      </c>
      <c r="AE251" s="11">
        <f t="shared" si="4"/>
        <v>59.719486624060934</v>
      </c>
      <c r="AF251" s="6">
        <v>0</v>
      </c>
      <c r="AG251" s="7">
        <v>0.59719486624060947</v>
      </c>
      <c r="AH251" s="6">
        <v>0</v>
      </c>
      <c r="AI251" s="7">
        <v>0.59719486624060947</v>
      </c>
      <c r="AJ251" s="6">
        <v>0</v>
      </c>
      <c r="AK251" s="2"/>
    </row>
    <row r="252" spans="1:37" ht="216.75" outlineLevel="2" x14ac:dyDescent="0.25">
      <c r="A252" s="4" t="s">
        <v>215</v>
      </c>
      <c r="B252" s="12" t="s">
        <v>272</v>
      </c>
      <c r="C252" s="12" t="s">
        <v>264</v>
      </c>
      <c r="D252" s="5" t="s">
        <v>216</v>
      </c>
      <c r="E252" s="5"/>
      <c r="F252" s="5"/>
      <c r="G252" s="5"/>
      <c r="H252" s="5"/>
      <c r="I252" s="5"/>
      <c r="J252" s="6">
        <v>0</v>
      </c>
      <c r="K252" s="6">
        <v>11655926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11655926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10670497.310000001</v>
      </c>
      <c r="AA252" s="6">
        <v>10670497.310000001</v>
      </c>
      <c r="AB252" s="6">
        <v>0</v>
      </c>
      <c r="AC252" s="6">
        <v>0</v>
      </c>
      <c r="AD252" s="6">
        <v>10670497.310000001</v>
      </c>
      <c r="AE252" s="11">
        <f t="shared" si="4"/>
        <v>91.545685087568344</v>
      </c>
      <c r="AF252" s="6">
        <v>0</v>
      </c>
      <c r="AG252" s="7">
        <v>0.91545685087568329</v>
      </c>
      <c r="AH252" s="6">
        <v>0</v>
      </c>
      <c r="AI252" s="7">
        <v>0.91545685087568329</v>
      </c>
      <c r="AJ252" s="6">
        <v>0</v>
      </c>
      <c r="AK252" s="2"/>
    </row>
    <row r="253" spans="1:37" ht="25.5" outlineLevel="3" x14ac:dyDescent="0.25">
      <c r="A253" s="4" t="s">
        <v>217</v>
      </c>
      <c r="B253" s="12" t="s">
        <v>272</v>
      </c>
      <c r="C253" s="12" t="s">
        <v>264</v>
      </c>
      <c r="D253" s="5" t="s">
        <v>216</v>
      </c>
      <c r="E253" s="5" t="s">
        <v>218</v>
      </c>
      <c r="F253" s="5"/>
      <c r="G253" s="5"/>
      <c r="H253" s="5"/>
      <c r="I253" s="5"/>
      <c r="J253" s="6">
        <v>0</v>
      </c>
      <c r="K253" s="6">
        <v>7382419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7382419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7371672.8200000003</v>
      </c>
      <c r="AA253" s="6">
        <v>7371672.8200000003</v>
      </c>
      <c r="AB253" s="6">
        <v>0</v>
      </c>
      <c r="AC253" s="6">
        <v>0</v>
      </c>
      <c r="AD253" s="6">
        <v>7371672.8200000003</v>
      </c>
      <c r="AE253" s="11">
        <f t="shared" si="4"/>
        <v>99.854435517680599</v>
      </c>
      <c r="AF253" s="6">
        <v>0</v>
      </c>
      <c r="AG253" s="7">
        <v>0.99854435517680584</v>
      </c>
      <c r="AH253" s="6">
        <v>0</v>
      </c>
      <c r="AI253" s="7">
        <v>0.99854435517680584</v>
      </c>
      <c r="AJ253" s="6">
        <v>0</v>
      </c>
      <c r="AK253" s="2"/>
    </row>
    <row r="254" spans="1:37" ht="38.25" outlineLevel="3" x14ac:dyDescent="0.25">
      <c r="A254" s="4" t="s">
        <v>138</v>
      </c>
      <c r="B254" s="12" t="s">
        <v>272</v>
      </c>
      <c r="C254" s="12" t="s">
        <v>264</v>
      </c>
      <c r="D254" s="5" t="s">
        <v>216</v>
      </c>
      <c r="E254" s="5" t="s">
        <v>139</v>
      </c>
      <c r="F254" s="5"/>
      <c r="G254" s="5"/>
      <c r="H254" s="5"/>
      <c r="I254" s="5"/>
      <c r="J254" s="6">
        <v>0</v>
      </c>
      <c r="K254" s="6">
        <v>4273507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4273507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3298824.49</v>
      </c>
      <c r="AA254" s="6">
        <v>3298824.49</v>
      </c>
      <c r="AB254" s="6">
        <v>0</v>
      </c>
      <c r="AC254" s="6">
        <v>0</v>
      </c>
      <c r="AD254" s="6">
        <v>3298824.49</v>
      </c>
      <c r="AE254" s="11">
        <f t="shared" si="4"/>
        <v>77.192443817220848</v>
      </c>
      <c r="AF254" s="6">
        <v>0</v>
      </c>
      <c r="AG254" s="7">
        <v>0.77192443817220846</v>
      </c>
      <c r="AH254" s="6">
        <v>0</v>
      </c>
      <c r="AI254" s="7">
        <v>0.77192443817220846</v>
      </c>
      <c r="AJ254" s="6">
        <v>0</v>
      </c>
      <c r="AK254" s="2"/>
    </row>
    <row r="255" spans="1:37" ht="76.5" outlineLevel="2" x14ac:dyDescent="0.25">
      <c r="A255" s="4" t="s">
        <v>219</v>
      </c>
      <c r="B255" s="12" t="s">
        <v>272</v>
      </c>
      <c r="C255" s="12" t="s">
        <v>264</v>
      </c>
      <c r="D255" s="5" t="s">
        <v>220</v>
      </c>
      <c r="E255" s="5" t="s">
        <v>2</v>
      </c>
      <c r="F255" s="5"/>
      <c r="G255" s="5"/>
      <c r="H255" s="5"/>
      <c r="I255" s="5"/>
      <c r="J255" s="6">
        <v>0</v>
      </c>
      <c r="K255" s="6">
        <v>15053940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15053940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3010788</v>
      </c>
      <c r="AA255" s="6">
        <v>3010788</v>
      </c>
      <c r="AB255" s="6">
        <v>0</v>
      </c>
      <c r="AC255" s="6">
        <v>0</v>
      </c>
      <c r="AD255" s="6">
        <v>3010788</v>
      </c>
      <c r="AE255" s="11">
        <f t="shared" si="4"/>
        <v>20</v>
      </c>
      <c r="AF255" s="6">
        <v>0</v>
      </c>
      <c r="AG255" s="7">
        <v>0.2</v>
      </c>
      <c r="AH255" s="6">
        <v>0</v>
      </c>
      <c r="AI255" s="7">
        <v>0.2</v>
      </c>
      <c r="AJ255" s="6">
        <v>0</v>
      </c>
      <c r="AK255" s="2"/>
    </row>
    <row r="256" spans="1:37" outlineLevel="3" x14ac:dyDescent="0.25">
      <c r="A256" s="4" t="s">
        <v>88</v>
      </c>
      <c r="B256" s="12" t="s">
        <v>272</v>
      </c>
      <c r="C256" s="12" t="s">
        <v>264</v>
      </c>
      <c r="D256" s="5" t="s">
        <v>220</v>
      </c>
      <c r="E256" s="5" t="s">
        <v>89</v>
      </c>
      <c r="F256" s="5"/>
      <c r="G256" s="5"/>
      <c r="H256" s="5"/>
      <c r="I256" s="5"/>
      <c r="J256" s="6">
        <v>0</v>
      </c>
      <c r="K256" s="6">
        <v>15053940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15053940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3010788</v>
      </c>
      <c r="AA256" s="6">
        <v>3010788</v>
      </c>
      <c r="AB256" s="6">
        <v>0</v>
      </c>
      <c r="AC256" s="6">
        <v>0</v>
      </c>
      <c r="AD256" s="6">
        <v>3010788</v>
      </c>
      <c r="AE256" s="11">
        <f t="shared" si="4"/>
        <v>20</v>
      </c>
      <c r="AF256" s="6">
        <v>0</v>
      </c>
      <c r="AG256" s="7">
        <v>0.2</v>
      </c>
      <c r="AH256" s="6">
        <v>0</v>
      </c>
      <c r="AI256" s="7">
        <v>0.2</v>
      </c>
      <c r="AJ256" s="6">
        <v>0</v>
      </c>
      <c r="AK256" s="2"/>
    </row>
    <row r="257" spans="1:37" ht="51" outlineLevel="2" x14ac:dyDescent="0.25">
      <c r="A257" s="4" t="s">
        <v>221</v>
      </c>
      <c r="B257" s="12" t="s">
        <v>272</v>
      </c>
      <c r="C257" s="12" t="s">
        <v>264</v>
      </c>
      <c r="D257" s="5" t="s">
        <v>222</v>
      </c>
      <c r="E257" s="5" t="s">
        <v>2</v>
      </c>
      <c r="F257" s="5"/>
      <c r="G257" s="5"/>
      <c r="H257" s="5"/>
      <c r="I257" s="5"/>
      <c r="J257" s="6">
        <v>0</v>
      </c>
      <c r="K257" s="6">
        <v>139837.84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139837.84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34959.46</v>
      </c>
      <c r="AA257" s="6">
        <v>34959.46</v>
      </c>
      <c r="AB257" s="6">
        <v>0</v>
      </c>
      <c r="AC257" s="6">
        <v>0</v>
      </c>
      <c r="AD257" s="6">
        <v>34959.46</v>
      </c>
      <c r="AE257" s="11">
        <f t="shared" si="4"/>
        <v>25</v>
      </c>
      <c r="AF257" s="6">
        <v>0</v>
      </c>
      <c r="AG257" s="7">
        <v>0.25</v>
      </c>
      <c r="AH257" s="6">
        <v>0</v>
      </c>
      <c r="AI257" s="7">
        <v>0.25</v>
      </c>
      <c r="AJ257" s="6">
        <v>0</v>
      </c>
      <c r="AK257" s="2"/>
    </row>
    <row r="258" spans="1:37" ht="25.5" outlineLevel="3" x14ac:dyDescent="0.25">
      <c r="A258" s="4" t="s">
        <v>217</v>
      </c>
      <c r="B258" s="12" t="s">
        <v>272</v>
      </c>
      <c r="C258" s="12" t="s">
        <v>264</v>
      </c>
      <c r="D258" s="5" t="s">
        <v>222</v>
      </c>
      <c r="E258" s="5" t="s">
        <v>218</v>
      </c>
      <c r="F258" s="5"/>
      <c r="G258" s="5"/>
      <c r="H258" s="5"/>
      <c r="I258" s="5"/>
      <c r="J258" s="6">
        <v>0</v>
      </c>
      <c r="K258" s="6">
        <v>139837.84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139837.84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34959.46</v>
      </c>
      <c r="AA258" s="6">
        <v>34959.46</v>
      </c>
      <c r="AB258" s="6">
        <v>0</v>
      </c>
      <c r="AC258" s="6">
        <v>0</v>
      </c>
      <c r="AD258" s="6">
        <v>34959.46</v>
      </c>
      <c r="AE258" s="11">
        <f t="shared" si="4"/>
        <v>25</v>
      </c>
      <c r="AF258" s="6">
        <v>0</v>
      </c>
      <c r="AG258" s="7">
        <v>0.25</v>
      </c>
      <c r="AH258" s="6">
        <v>0</v>
      </c>
      <c r="AI258" s="7">
        <v>0.25</v>
      </c>
      <c r="AJ258" s="6">
        <v>0</v>
      </c>
      <c r="AK258" s="2"/>
    </row>
    <row r="259" spans="1:37" ht="25.5" outlineLevel="2" x14ac:dyDescent="0.25">
      <c r="A259" s="4" t="s">
        <v>208</v>
      </c>
      <c r="B259" s="12" t="s">
        <v>272</v>
      </c>
      <c r="C259" s="12" t="s">
        <v>264</v>
      </c>
      <c r="D259" s="5" t="s">
        <v>209</v>
      </c>
      <c r="E259" s="5" t="s">
        <v>2</v>
      </c>
      <c r="F259" s="5"/>
      <c r="G259" s="5"/>
      <c r="H259" s="5"/>
      <c r="I259" s="5"/>
      <c r="J259" s="6">
        <v>0</v>
      </c>
      <c r="K259" s="6">
        <v>3207687.48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3207687.48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3207013.33</v>
      </c>
      <c r="AA259" s="6">
        <v>3207013.33</v>
      </c>
      <c r="AB259" s="6">
        <v>0</v>
      </c>
      <c r="AC259" s="6">
        <v>0</v>
      </c>
      <c r="AD259" s="6">
        <v>3207013.33</v>
      </c>
      <c r="AE259" s="11">
        <f t="shared" si="4"/>
        <v>99.978983301702456</v>
      </c>
      <c r="AF259" s="6">
        <v>0</v>
      </c>
      <c r="AG259" s="7">
        <v>0.99978983301702451</v>
      </c>
      <c r="AH259" s="6">
        <v>0</v>
      </c>
      <c r="AI259" s="7">
        <v>0.99978983301702451</v>
      </c>
      <c r="AJ259" s="6">
        <v>0</v>
      </c>
      <c r="AK259" s="2"/>
    </row>
    <row r="260" spans="1:37" ht="38.25" outlineLevel="3" x14ac:dyDescent="0.25">
      <c r="A260" s="4" t="s">
        <v>138</v>
      </c>
      <c r="B260" s="12" t="s">
        <v>272</v>
      </c>
      <c r="C260" s="12" t="s">
        <v>264</v>
      </c>
      <c r="D260" s="5" t="s">
        <v>209</v>
      </c>
      <c r="E260" s="5" t="s">
        <v>139</v>
      </c>
      <c r="F260" s="5"/>
      <c r="G260" s="5"/>
      <c r="H260" s="5"/>
      <c r="I260" s="5"/>
      <c r="J260" s="6">
        <v>0</v>
      </c>
      <c r="K260" s="6">
        <v>3207687.48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3207687.48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3207013.33</v>
      </c>
      <c r="AA260" s="6">
        <v>3207013.33</v>
      </c>
      <c r="AB260" s="6">
        <v>0</v>
      </c>
      <c r="AC260" s="6">
        <v>0</v>
      </c>
      <c r="AD260" s="6">
        <v>3207013.33</v>
      </c>
      <c r="AE260" s="11">
        <f t="shared" si="4"/>
        <v>99.978983301702456</v>
      </c>
      <c r="AF260" s="6">
        <v>0</v>
      </c>
      <c r="AG260" s="7">
        <v>0.99978983301702451</v>
      </c>
      <c r="AH260" s="6">
        <v>0</v>
      </c>
      <c r="AI260" s="7">
        <v>0.99978983301702451</v>
      </c>
      <c r="AJ260" s="6">
        <v>0</v>
      </c>
      <c r="AK260" s="2"/>
    </row>
    <row r="261" spans="1:37" ht="63.75" outlineLevel="2" x14ac:dyDescent="0.25">
      <c r="A261" s="4" t="s">
        <v>223</v>
      </c>
      <c r="B261" s="12" t="s">
        <v>272</v>
      </c>
      <c r="C261" s="12" t="s">
        <v>264</v>
      </c>
      <c r="D261" s="5" t="s">
        <v>224</v>
      </c>
      <c r="E261" s="5" t="s">
        <v>2</v>
      </c>
      <c r="F261" s="5"/>
      <c r="G261" s="5"/>
      <c r="H261" s="5"/>
      <c r="I261" s="5"/>
      <c r="J261" s="6">
        <v>0</v>
      </c>
      <c r="K261" s="6">
        <v>2676572.86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2676572.86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2625297.2599999998</v>
      </c>
      <c r="AA261" s="6">
        <v>2625297.2599999998</v>
      </c>
      <c r="AB261" s="6">
        <v>0</v>
      </c>
      <c r="AC261" s="6">
        <v>0</v>
      </c>
      <c r="AD261" s="6">
        <v>2625297.2599999998</v>
      </c>
      <c r="AE261" s="11">
        <f t="shared" si="4"/>
        <v>98.084281553986912</v>
      </c>
      <c r="AF261" s="6">
        <v>0</v>
      </c>
      <c r="AG261" s="7">
        <v>0.98084281553986918</v>
      </c>
      <c r="AH261" s="6">
        <v>0</v>
      </c>
      <c r="AI261" s="7">
        <v>0.98084281553986918</v>
      </c>
      <c r="AJ261" s="6">
        <v>0</v>
      </c>
      <c r="AK261" s="2"/>
    </row>
    <row r="262" spans="1:37" ht="38.25" outlineLevel="3" x14ac:dyDescent="0.25">
      <c r="A262" s="4" t="s">
        <v>138</v>
      </c>
      <c r="B262" s="12" t="s">
        <v>272</v>
      </c>
      <c r="C262" s="12" t="s">
        <v>264</v>
      </c>
      <c r="D262" s="5" t="s">
        <v>224</v>
      </c>
      <c r="E262" s="5" t="s">
        <v>139</v>
      </c>
      <c r="F262" s="5"/>
      <c r="G262" s="5"/>
      <c r="H262" s="5"/>
      <c r="I262" s="5"/>
      <c r="J262" s="6">
        <v>0</v>
      </c>
      <c r="K262" s="6">
        <v>2676572.86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2676572.86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2625297.2599999998</v>
      </c>
      <c r="AA262" s="6">
        <v>2625297.2599999998</v>
      </c>
      <c r="AB262" s="6">
        <v>0</v>
      </c>
      <c r="AC262" s="6">
        <v>0</v>
      </c>
      <c r="AD262" s="6">
        <v>2625297.2599999998</v>
      </c>
      <c r="AE262" s="11">
        <f t="shared" si="4"/>
        <v>98.084281553986912</v>
      </c>
      <c r="AF262" s="6">
        <v>0</v>
      </c>
      <c r="AG262" s="7">
        <v>0.98084281553986918</v>
      </c>
      <c r="AH262" s="6">
        <v>0</v>
      </c>
      <c r="AI262" s="7">
        <v>0.98084281553986918</v>
      </c>
      <c r="AJ262" s="6">
        <v>0</v>
      </c>
      <c r="AK262" s="2"/>
    </row>
    <row r="263" spans="1:37" ht="25.5" outlineLevel="1" x14ac:dyDescent="0.25">
      <c r="A263" s="4" t="s">
        <v>225</v>
      </c>
      <c r="B263" s="12" t="s">
        <v>272</v>
      </c>
      <c r="C263" s="12" t="s">
        <v>266</v>
      </c>
      <c r="D263" s="5"/>
      <c r="E263" s="5"/>
      <c r="F263" s="5"/>
      <c r="G263" s="5"/>
      <c r="H263" s="5"/>
      <c r="I263" s="5"/>
      <c r="J263" s="6">
        <v>0</v>
      </c>
      <c r="K263" s="6">
        <v>1842319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1842319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1836562.25</v>
      </c>
      <c r="AA263" s="6">
        <v>1836562.25</v>
      </c>
      <c r="AB263" s="6">
        <v>0</v>
      </c>
      <c r="AC263" s="6">
        <v>0</v>
      </c>
      <c r="AD263" s="6">
        <v>1836562.25</v>
      </c>
      <c r="AE263" s="11">
        <f t="shared" si="4"/>
        <v>99.687526970084988</v>
      </c>
      <c r="AF263" s="6">
        <v>0</v>
      </c>
      <c r="AG263" s="7">
        <v>0.99687526970084983</v>
      </c>
      <c r="AH263" s="6">
        <v>0</v>
      </c>
      <c r="AI263" s="7">
        <v>0.99687526970084983</v>
      </c>
      <c r="AJ263" s="6">
        <v>0</v>
      </c>
      <c r="AK263" s="2"/>
    </row>
    <row r="264" spans="1:37" ht="114.75" outlineLevel="2" x14ac:dyDescent="0.25">
      <c r="A264" s="4" t="s">
        <v>49</v>
      </c>
      <c r="B264" s="12" t="s">
        <v>272</v>
      </c>
      <c r="C264" s="12" t="s">
        <v>266</v>
      </c>
      <c r="D264" s="5" t="s">
        <v>50</v>
      </c>
      <c r="E264" s="5"/>
      <c r="F264" s="5"/>
      <c r="G264" s="5"/>
      <c r="H264" s="5"/>
      <c r="I264" s="5"/>
      <c r="J264" s="6">
        <v>0</v>
      </c>
      <c r="K264" s="6">
        <v>815145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815145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809388.25</v>
      </c>
      <c r="AA264" s="6">
        <v>809388.25</v>
      </c>
      <c r="AB264" s="6">
        <v>0</v>
      </c>
      <c r="AC264" s="6">
        <v>0</v>
      </c>
      <c r="AD264" s="6">
        <v>809388.25</v>
      </c>
      <c r="AE264" s="11">
        <f t="shared" si="4"/>
        <v>99.293775953971377</v>
      </c>
      <c r="AF264" s="6">
        <v>0</v>
      </c>
      <c r="AG264" s="7">
        <v>0.99293775953971375</v>
      </c>
      <c r="AH264" s="6">
        <v>0</v>
      </c>
      <c r="AI264" s="7">
        <v>0.99293775953971375</v>
      </c>
      <c r="AJ264" s="6">
        <v>0</v>
      </c>
      <c r="AK264" s="2"/>
    </row>
    <row r="265" spans="1:37" ht="38.25" outlineLevel="3" x14ac:dyDescent="0.25">
      <c r="A265" s="4" t="s">
        <v>6</v>
      </c>
      <c r="B265" s="12" t="s">
        <v>272</v>
      </c>
      <c r="C265" s="12" t="s">
        <v>266</v>
      </c>
      <c r="D265" s="5" t="s">
        <v>50</v>
      </c>
      <c r="E265" s="5" t="s">
        <v>7</v>
      </c>
      <c r="F265" s="5"/>
      <c r="G265" s="5"/>
      <c r="H265" s="5"/>
      <c r="I265" s="5"/>
      <c r="J265" s="6">
        <v>0</v>
      </c>
      <c r="K265" s="6">
        <v>658620.07999999996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658620.07999999996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658620.07999999996</v>
      </c>
      <c r="AA265" s="6">
        <v>658620.07999999996</v>
      </c>
      <c r="AB265" s="6">
        <v>0</v>
      </c>
      <c r="AC265" s="6">
        <v>0</v>
      </c>
      <c r="AD265" s="6">
        <v>658620.07999999996</v>
      </c>
      <c r="AE265" s="11">
        <f t="shared" si="4"/>
        <v>100</v>
      </c>
      <c r="AF265" s="6">
        <v>0</v>
      </c>
      <c r="AG265" s="7">
        <v>1</v>
      </c>
      <c r="AH265" s="6">
        <v>0</v>
      </c>
      <c r="AI265" s="7">
        <v>1</v>
      </c>
      <c r="AJ265" s="6">
        <v>0</v>
      </c>
      <c r="AK265" s="2"/>
    </row>
    <row r="266" spans="1:37" ht="51" outlineLevel="3" x14ac:dyDescent="0.25">
      <c r="A266" s="4" t="s">
        <v>11</v>
      </c>
      <c r="B266" s="12" t="s">
        <v>272</v>
      </c>
      <c r="C266" s="12" t="s">
        <v>266</v>
      </c>
      <c r="D266" s="5" t="s">
        <v>50</v>
      </c>
      <c r="E266" s="5" t="s">
        <v>12</v>
      </c>
      <c r="F266" s="5"/>
      <c r="G266" s="5"/>
      <c r="H266" s="5"/>
      <c r="I266" s="5"/>
      <c r="J266" s="6">
        <v>0</v>
      </c>
      <c r="K266" s="6">
        <v>156524.92000000001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156524.92000000001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150768.17000000001</v>
      </c>
      <c r="AA266" s="6">
        <v>150768.17000000001</v>
      </c>
      <c r="AB266" s="6">
        <v>0</v>
      </c>
      <c r="AC266" s="6">
        <v>0</v>
      </c>
      <c r="AD266" s="6">
        <v>150768.17000000001</v>
      </c>
      <c r="AE266" s="11">
        <f t="shared" si="4"/>
        <v>96.3221511309509</v>
      </c>
      <c r="AF266" s="6">
        <v>0</v>
      </c>
      <c r="AG266" s="7">
        <v>0.96322151130950906</v>
      </c>
      <c r="AH266" s="6">
        <v>0</v>
      </c>
      <c r="AI266" s="7">
        <v>0.96322151130950906</v>
      </c>
      <c r="AJ266" s="6">
        <v>0</v>
      </c>
      <c r="AK266" s="2"/>
    </row>
    <row r="267" spans="1:37" ht="178.5" outlineLevel="2" x14ac:dyDescent="0.25">
      <c r="A267" s="4" t="s">
        <v>226</v>
      </c>
      <c r="B267" s="12" t="s">
        <v>272</v>
      </c>
      <c r="C267" s="12" t="s">
        <v>266</v>
      </c>
      <c r="D267" s="5" t="s">
        <v>227</v>
      </c>
      <c r="E267" s="5" t="s">
        <v>2</v>
      </c>
      <c r="F267" s="5"/>
      <c r="G267" s="5"/>
      <c r="H267" s="5"/>
      <c r="I267" s="5"/>
      <c r="J267" s="6">
        <v>0</v>
      </c>
      <c r="K267" s="6">
        <v>978174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978174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978174</v>
      </c>
      <c r="AA267" s="6">
        <v>978174</v>
      </c>
      <c r="AB267" s="6">
        <v>0</v>
      </c>
      <c r="AC267" s="6">
        <v>0</v>
      </c>
      <c r="AD267" s="6">
        <v>978174</v>
      </c>
      <c r="AE267" s="11">
        <f t="shared" si="4"/>
        <v>100</v>
      </c>
      <c r="AF267" s="6">
        <v>0</v>
      </c>
      <c r="AG267" s="7">
        <v>1</v>
      </c>
      <c r="AH267" s="6">
        <v>0</v>
      </c>
      <c r="AI267" s="7">
        <v>1</v>
      </c>
      <c r="AJ267" s="6">
        <v>0</v>
      </c>
      <c r="AK267" s="2"/>
    </row>
    <row r="268" spans="1:37" ht="38.25" outlineLevel="3" x14ac:dyDescent="0.25">
      <c r="A268" s="4" t="s">
        <v>6</v>
      </c>
      <c r="B268" s="12" t="s">
        <v>272</v>
      </c>
      <c r="C268" s="12" t="s">
        <v>266</v>
      </c>
      <c r="D268" s="5" t="s">
        <v>227</v>
      </c>
      <c r="E268" s="5" t="s">
        <v>7</v>
      </c>
      <c r="F268" s="5"/>
      <c r="G268" s="5"/>
      <c r="H268" s="5"/>
      <c r="I268" s="5"/>
      <c r="J268" s="6">
        <v>0</v>
      </c>
      <c r="K268" s="6">
        <v>873169.7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873169.7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873169.7</v>
      </c>
      <c r="AA268" s="6">
        <v>873169.7</v>
      </c>
      <c r="AB268" s="6">
        <v>0</v>
      </c>
      <c r="AC268" s="6">
        <v>0</v>
      </c>
      <c r="AD268" s="6">
        <v>873169.7</v>
      </c>
      <c r="AE268" s="11">
        <f t="shared" si="4"/>
        <v>100</v>
      </c>
      <c r="AF268" s="6">
        <v>0</v>
      </c>
      <c r="AG268" s="7">
        <v>1</v>
      </c>
      <c r="AH268" s="6">
        <v>0</v>
      </c>
      <c r="AI268" s="7">
        <v>1</v>
      </c>
      <c r="AJ268" s="6">
        <v>0</v>
      </c>
      <c r="AK268" s="2"/>
    </row>
    <row r="269" spans="1:37" ht="51" outlineLevel="3" x14ac:dyDescent="0.25">
      <c r="A269" s="4" t="s">
        <v>11</v>
      </c>
      <c r="B269" s="12" t="s">
        <v>272</v>
      </c>
      <c r="C269" s="12" t="s">
        <v>266</v>
      </c>
      <c r="D269" s="5" t="s">
        <v>227</v>
      </c>
      <c r="E269" s="5" t="s">
        <v>12</v>
      </c>
      <c r="F269" s="5"/>
      <c r="G269" s="5"/>
      <c r="H269" s="5"/>
      <c r="I269" s="5"/>
      <c r="J269" s="6">
        <v>0</v>
      </c>
      <c r="K269" s="6">
        <v>105004.3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105004.3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105004.3</v>
      </c>
      <c r="AA269" s="6">
        <v>105004.3</v>
      </c>
      <c r="AB269" s="6">
        <v>0</v>
      </c>
      <c r="AC269" s="6">
        <v>0</v>
      </c>
      <c r="AD269" s="6">
        <v>105004.3</v>
      </c>
      <c r="AE269" s="11">
        <f t="shared" si="4"/>
        <v>100</v>
      </c>
      <c r="AF269" s="6">
        <v>0</v>
      </c>
      <c r="AG269" s="7">
        <v>1</v>
      </c>
      <c r="AH269" s="6">
        <v>0</v>
      </c>
      <c r="AI269" s="7">
        <v>1</v>
      </c>
      <c r="AJ269" s="6">
        <v>0</v>
      </c>
      <c r="AK269" s="2"/>
    </row>
    <row r="270" spans="1:37" ht="191.25" outlineLevel="2" x14ac:dyDescent="0.25">
      <c r="A270" s="4" t="s">
        <v>228</v>
      </c>
      <c r="B270" s="12" t="s">
        <v>272</v>
      </c>
      <c r="C270" s="12" t="s">
        <v>266</v>
      </c>
      <c r="D270" s="5" t="s">
        <v>229</v>
      </c>
      <c r="E270" s="5" t="s">
        <v>2</v>
      </c>
      <c r="F270" s="5"/>
      <c r="G270" s="5"/>
      <c r="H270" s="5"/>
      <c r="I270" s="5"/>
      <c r="J270" s="6">
        <v>0</v>
      </c>
      <c r="K270" s="6">
        <v>49000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49000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49000</v>
      </c>
      <c r="AA270" s="6">
        <v>49000</v>
      </c>
      <c r="AB270" s="6">
        <v>0</v>
      </c>
      <c r="AC270" s="6">
        <v>0</v>
      </c>
      <c r="AD270" s="6">
        <v>49000</v>
      </c>
      <c r="AE270" s="11">
        <f t="shared" si="4"/>
        <v>100</v>
      </c>
      <c r="AF270" s="6">
        <v>0</v>
      </c>
      <c r="AG270" s="7">
        <v>1</v>
      </c>
      <c r="AH270" s="6">
        <v>0</v>
      </c>
      <c r="AI270" s="7">
        <v>1</v>
      </c>
      <c r="AJ270" s="6">
        <v>0</v>
      </c>
      <c r="AK270" s="2"/>
    </row>
    <row r="271" spans="1:37" ht="51" outlineLevel="3" x14ac:dyDescent="0.25">
      <c r="A271" s="4" t="s">
        <v>11</v>
      </c>
      <c r="B271" s="12" t="s">
        <v>272</v>
      </c>
      <c r="C271" s="12" t="s">
        <v>266</v>
      </c>
      <c r="D271" s="5" t="s">
        <v>229</v>
      </c>
      <c r="E271" s="5" t="s">
        <v>12</v>
      </c>
      <c r="F271" s="5"/>
      <c r="G271" s="5"/>
      <c r="H271" s="5"/>
      <c r="I271" s="5"/>
      <c r="J271" s="6">
        <v>0</v>
      </c>
      <c r="K271" s="6">
        <v>49000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49000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49000</v>
      </c>
      <c r="AA271" s="6">
        <v>49000</v>
      </c>
      <c r="AB271" s="6">
        <v>0</v>
      </c>
      <c r="AC271" s="6">
        <v>0</v>
      </c>
      <c r="AD271" s="6">
        <v>49000</v>
      </c>
      <c r="AE271" s="11">
        <f t="shared" si="4"/>
        <v>100</v>
      </c>
      <c r="AF271" s="6">
        <v>0</v>
      </c>
      <c r="AG271" s="7">
        <v>1</v>
      </c>
      <c r="AH271" s="6">
        <v>0</v>
      </c>
      <c r="AI271" s="7">
        <v>1</v>
      </c>
      <c r="AJ271" s="6">
        <v>0</v>
      </c>
      <c r="AK271" s="2"/>
    </row>
    <row r="272" spans="1:37" x14ac:dyDescent="0.25">
      <c r="A272" s="4" t="s">
        <v>230</v>
      </c>
      <c r="B272" s="12" t="s">
        <v>273</v>
      </c>
      <c r="C272" s="12"/>
      <c r="D272" s="5"/>
      <c r="E272" s="5"/>
      <c r="F272" s="5"/>
      <c r="G272" s="5"/>
      <c r="H272" s="5"/>
      <c r="I272" s="5"/>
      <c r="J272" s="6">
        <v>0</v>
      </c>
      <c r="K272" s="6">
        <v>2720000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2720000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2700166.72</v>
      </c>
      <c r="AA272" s="6">
        <v>2700166.72</v>
      </c>
      <c r="AB272" s="6">
        <v>0</v>
      </c>
      <c r="AC272" s="6">
        <v>0</v>
      </c>
      <c r="AD272" s="6">
        <v>2700166.72</v>
      </c>
      <c r="AE272" s="11">
        <f t="shared" si="4"/>
        <v>99.27083529411766</v>
      </c>
      <c r="AF272" s="6">
        <v>0</v>
      </c>
      <c r="AG272" s="7">
        <v>0.99270835294117643</v>
      </c>
      <c r="AH272" s="6">
        <v>0</v>
      </c>
      <c r="AI272" s="7">
        <v>0.99270835294117643</v>
      </c>
      <c r="AJ272" s="6">
        <v>0</v>
      </c>
      <c r="AK272" s="2"/>
    </row>
    <row r="273" spans="1:37" outlineLevel="1" x14ac:dyDescent="0.25">
      <c r="A273" s="4" t="s">
        <v>231</v>
      </c>
      <c r="B273" s="12" t="s">
        <v>273</v>
      </c>
      <c r="C273" s="12" t="s">
        <v>259</v>
      </c>
      <c r="D273" s="5"/>
      <c r="E273" s="5"/>
      <c r="F273" s="5"/>
      <c r="G273" s="5"/>
      <c r="H273" s="5"/>
      <c r="I273" s="5"/>
      <c r="J273" s="6">
        <v>0</v>
      </c>
      <c r="K273" s="6">
        <v>2720000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2720000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2700166.72</v>
      </c>
      <c r="AA273" s="6">
        <v>2700166.72</v>
      </c>
      <c r="AB273" s="6">
        <v>0</v>
      </c>
      <c r="AC273" s="6">
        <v>0</v>
      </c>
      <c r="AD273" s="6">
        <v>2700166.72</v>
      </c>
      <c r="AE273" s="11">
        <f t="shared" si="4"/>
        <v>99.27083529411766</v>
      </c>
      <c r="AF273" s="6">
        <v>0</v>
      </c>
      <c r="AG273" s="7">
        <v>0.99270835294117643</v>
      </c>
      <c r="AH273" s="6">
        <v>0</v>
      </c>
      <c r="AI273" s="7">
        <v>0.99270835294117643</v>
      </c>
      <c r="AJ273" s="6">
        <v>0</v>
      </c>
      <c r="AK273" s="2"/>
    </row>
    <row r="274" spans="1:37" ht="63.75" outlineLevel="2" x14ac:dyDescent="0.25">
      <c r="A274" s="4" t="s">
        <v>232</v>
      </c>
      <c r="B274" s="12" t="s">
        <v>273</v>
      </c>
      <c r="C274" s="12" t="s">
        <v>259</v>
      </c>
      <c r="D274" s="5" t="s">
        <v>233</v>
      </c>
      <c r="E274" s="5"/>
      <c r="F274" s="5"/>
      <c r="G274" s="5"/>
      <c r="H274" s="5"/>
      <c r="I274" s="5"/>
      <c r="J274" s="6">
        <v>0</v>
      </c>
      <c r="K274" s="6">
        <v>200000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200000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180166.72</v>
      </c>
      <c r="AA274" s="6">
        <v>180166.72</v>
      </c>
      <c r="AB274" s="6">
        <v>0</v>
      </c>
      <c r="AC274" s="6">
        <v>0</v>
      </c>
      <c r="AD274" s="6">
        <v>180166.72</v>
      </c>
      <c r="AE274" s="11">
        <f t="shared" si="4"/>
        <v>90.083359999999999</v>
      </c>
      <c r="AF274" s="6">
        <v>0</v>
      </c>
      <c r="AG274" s="7">
        <v>0.90083360000000001</v>
      </c>
      <c r="AH274" s="6">
        <v>0</v>
      </c>
      <c r="AI274" s="7">
        <v>0.90083360000000001</v>
      </c>
      <c r="AJ274" s="6">
        <v>0</v>
      </c>
      <c r="AK274" s="2"/>
    </row>
    <row r="275" spans="1:37" ht="38.25" outlineLevel="3" x14ac:dyDescent="0.25">
      <c r="A275" s="4" t="s">
        <v>6</v>
      </c>
      <c r="B275" s="12" t="s">
        <v>273</v>
      </c>
      <c r="C275" s="12" t="s">
        <v>259</v>
      </c>
      <c r="D275" s="5" t="s">
        <v>233</v>
      </c>
      <c r="E275" s="5" t="s">
        <v>7</v>
      </c>
      <c r="F275" s="5"/>
      <c r="G275" s="5"/>
      <c r="H275" s="5"/>
      <c r="I275" s="5"/>
      <c r="J275" s="6">
        <v>0</v>
      </c>
      <c r="K275" s="6">
        <v>50000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50000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49250</v>
      </c>
      <c r="AA275" s="6">
        <v>49250</v>
      </c>
      <c r="AB275" s="6">
        <v>0</v>
      </c>
      <c r="AC275" s="6">
        <v>0</v>
      </c>
      <c r="AD275" s="6">
        <v>49250</v>
      </c>
      <c r="AE275" s="11">
        <f t="shared" si="4"/>
        <v>98.5</v>
      </c>
      <c r="AF275" s="6">
        <v>0</v>
      </c>
      <c r="AG275" s="7">
        <v>0.98499999999999999</v>
      </c>
      <c r="AH275" s="6">
        <v>0</v>
      </c>
      <c r="AI275" s="7">
        <v>0.98499999999999999</v>
      </c>
      <c r="AJ275" s="6">
        <v>0</v>
      </c>
      <c r="AK275" s="2"/>
    </row>
    <row r="276" spans="1:37" ht="51" outlineLevel="3" x14ac:dyDescent="0.25">
      <c r="A276" s="4" t="s">
        <v>11</v>
      </c>
      <c r="B276" s="12" t="s">
        <v>273</v>
      </c>
      <c r="C276" s="12" t="s">
        <v>259</v>
      </c>
      <c r="D276" s="5" t="s">
        <v>233</v>
      </c>
      <c r="E276" s="5" t="s">
        <v>12</v>
      </c>
      <c r="F276" s="5"/>
      <c r="G276" s="5"/>
      <c r="H276" s="5"/>
      <c r="I276" s="5"/>
      <c r="J276" s="6">
        <v>0</v>
      </c>
      <c r="K276" s="6">
        <v>150000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150000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130916.72</v>
      </c>
      <c r="AA276" s="6">
        <v>130916.72</v>
      </c>
      <c r="AB276" s="6">
        <v>0</v>
      </c>
      <c r="AC276" s="6">
        <v>0</v>
      </c>
      <c r="AD276" s="6">
        <v>130916.72</v>
      </c>
      <c r="AE276" s="11">
        <f t="shared" si="4"/>
        <v>87.277813333333327</v>
      </c>
      <c r="AF276" s="6">
        <v>0</v>
      </c>
      <c r="AG276" s="7">
        <v>0.87277813333333332</v>
      </c>
      <c r="AH276" s="6">
        <v>0</v>
      </c>
      <c r="AI276" s="7">
        <v>0.87277813333333332</v>
      </c>
      <c r="AJ276" s="6">
        <v>0</v>
      </c>
      <c r="AK276" s="2"/>
    </row>
    <row r="277" spans="1:37" ht="25.5" outlineLevel="2" x14ac:dyDescent="0.25">
      <c r="A277" s="4" t="s">
        <v>234</v>
      </c>
      <c r="B277" s="12" t="s">
        <v>273</v>
      </c>
      <c r="C277" s="12" t="s">
        <v>259</v>
      </c>
      <c r="D277" s="5" t="s">
        <v>235</v>
      </c>
      <c r="E277" s="5" t="s">
        <v>2</v>
      </c>
      <c r="F277" s="5"/>
      <c r="G277" s="5"/>
      <c r="H277" s="5"/>
      <c r="I277" s="5"/>
      <c r="J277" s="6">
        <v>0</v>
      </c>
      <c r="K277" s="6">
        <v>20000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20000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20000</v>
      </c>
      <c r="AA277" s="6">
        <v>20000</v>
      </c>
      <c r="AB277" s="6">
        <v>0</v>
      </c>
      <c r="AC277" s="6">
        <v>0</v>
      </c>
      <c r="AD277" s="6">
        <v>20000</v>
      </c>
      <c r="AE277" s="11">
        <f t="shared" si="4"/>
        <v>100</v>
      </c>
      <c r="AF277" s="6">
        <v>0</v>
      </c>
      <c r="AG277" s="7">
        <v>1</v>
      </c>
      <c r="AH277" s="6">
        <v>0</v>
      </c>
      <c r="AI277" s="7">
        <v>1</v>
      </c>
      <c r="AJ277" s="6">
        <v>0</v>
      </c>
      <c r="AK277" s="2"/>
    </row>
    <row r="278" spans="1:37" ht="51" outlineLevel="3" x14ac:dyDescent="0.25">
      <c r="A278" s="4" t="s">
        <v>11</v>
      </c>
      <c r="B278" s="12" t="s">
        <v>273</v>
      </c>
      <c r="C278" s="12" t="s">
        <v>259</v>
      </c>
      <c r="D278" s="5" t="s">
        <v>235</v>
      </c>
      <c r="E278" s="5" t="s">
        <v>12</v>
      </c>
      <c r="F278" s="5"/>
      <c r="G278" s="5"/>
      <c r="H278" s="5"/>
      <c r="I278" s="5"/>
      <c r="J278" s="6">
        <v>0</v>
      </c>
      <c r="K278" s="6">
        <v>20000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20000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20000</v>
      </c>
      <c r="AA278" s="6">
        <v>20000</v>
      </c>
      <c r="AB278" s="6">
        <v>0</v>
      </c>
      <c r="AC278" s="6">
        <v>0</v>
      </c>
      <c r="AD278" s="6">
        <v>20000</v>
      </c>
      <c r="AE278" s="11">
        <f t="shared" si="4"/>
        <v>100</v>
      </c>
      <c r="AF278" s="6">
        <v>0</v>
      </c>
      <c r="AG278" s="7">
        <v>1</v>
      </c>
      <c r="AH278" s="6">
        <v>0</v>
      </c>
      <c r="AI278" s="7">
        <v>1</v>
      </c>
      <c r="AJ278" s="6">
        <v>0</v>
      </c>
      <c r="AK278" s="2"/>
    </row>
    <row r="279" spans="1:37" ht="25.5" outlineLevel="2" x14ac:dyDescent="0.25">
      <c r="A279" s="4" t="s">
        <v>236</v>
      </c>
      <c r="B279" s="12" t="s">
        <v>273</v>
      </c>
      <c r="C279" s="12" t="s">
        <v>259</v>
      </c>
      <c r="D279" s="5" t="s">
        <v>237</v>
      </c>
      <c r="E279" s="5" t="s">
        <v>2</v>
      </c>
      <c r="F279" s="5"/>
      <c r="G279" s="5"/>
      <c r="H279" s="5"/>
      <c r="I279" s="5"/>
      <c r="J279" s="6">
        <v>0</v>
      </c>
      <c r="K279" s="6">
        <v>2500000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2500000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2500000</v>
      </c>
      <c r="AA279" s="6">
        <v>2500000</v>
      </c>
      <c r="AB279" s="6">
        <v>0</v>
      </c>
      <c r="AC279" s="6">
        <v>0</v>
      </c>
      <c r="AD279" s="6">
        <v>2500000</v>
      </c>
      <c r="AE279" s="11">
        <f t="shared" si="4"/>
        <v>100</v>
      </c>
      <c r="AF279" s="6">
        <v>0</v>
      </c>
      <c r="AG279" s="7">
        <v>1</v>
      </c>
      <c r="AH279" s="6">
        <v>0</v>
      </c>
      <c r="AI279" s="7">
        <v>1</v>
      </c>
      <c r="AJ279" s="6">
        <v>0</v>
      </c>
      <c r="AK279" s="2"/>
    </row>
    <row r="280" spans="1:37" ht="51" outlineLevel="3" x14ac:dyDescent="0.25">
      <c r="A280" s="4" t="s">
        <v>11</v>
      </c>
      <c r="B280" s="12" t="s">
        <v>273</v>
      </c>
      <c r="C280" s="12" t="s">
        <v>259</v>
      </c>
      <c r="D280" s="5" t="s">
        <v>237</v>
      </c>
      <c r="E280" s="5" t="s">
        <v>12</v>
      </c>
      <c r="F280" s="5"/>
      <c r="G280" s="5"/>
      <c r="H280" s="5"/>
      <c r="I280" s="5"/>
      <c r="J280" s="6">
        <v>0</v>
      </c>
      <c r="K280" s="6">
        <v>2500000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2500000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2500000</v>
      </c>
      <c r="AA280" s="6">
        <v>2500000</v>
      </c>
      <c r="AB280" s="6">
        <v>0</v>
      </c>
      <c r="AC280" s="6">
        <v>0</v>
      </c>
      <c r="AD280" s="6">
        <v>2500000</v>
      </c>
      <c r="AE280" s="11">
        <f t="shared" si="4"/>
        <v>100</v>
      </c>
      <c r="AF280" s="6">
        <v>0</v>
      </c>
      <c r="AG280" s="7">
        <v>1</v>
      </c>
      <c r="AH280" s="6">
        <v>0</v>
      </c>
      <c r="AI280" s="7">
        <v>1</v>
      </c>
      <c r="AJ280" s="6">
        <v>0</v>
      </c>
      <c r="AK280" s="2"/>
    </row>
    <row r="281" spans="1:37" ht="51" x14ac:dyDescent="0.25">
      <c r="A281" s="4" t="s">
        <v>238</v>
      </c>
      <c r="B281" s="12" t="s">
        <v>274</v>
      </c>
      <c r="C281" s="12"/>
      <c r="D281" s="5"/>
      <c r="E281" s="5"/>
      <c r="F281" s="5"/>
      <c r="G281" s="5"/>
      <c r="H281" s="5"/>
      <c r="I281" s="5"/>
      <c r="J281" s="6">
        <v>0</v>
      </c>
      <c r="K281" s="6">
        <v>11077000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11077000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11077000</v>
      </c>
      <c r="AA281" s="6">
        <v>11077000</v>
      </c>
      <c r="AB281" s="6">
        <v>0</v>
      </c>
      <c r="AC281" s="6">
        <v>0</v>
      </c>
      <c r="AD281" s="6">
        <v>11077000</v>
      </c>
      <c r="AE281" s="11">
        <f t="shared" si="4"/>
        <v>100</v>
      </c>
      <c r="AF281" s="6">
        <v>0</v>
      </c>
      <c r="AG281" s="7">
        <v>1</v>
      </c>
      <c r="AH281" s="6">
        <v>0</v>
      </c>
      <c r="AI281" s="7">
        <v>1</v>
      </c>
      <c r="AJ281" s="6">
        <v>0</v>
      </c>
      <c r="AK281" s="2"/>
    </row>
    <row r="282" spans="1:37" ht="51" outlineLevel="1" x14ac:dyDescent="0.25">
      <c r="A282" s="4" t="s">
        <v>239</v>
      </c>
      <c r="B282" s="12" t="s">
        <v>274</v>
      </c>
      <c r="C282" s="12" t="s">
        <v>258</v>
      </c>
      <c r="D282" s="5"/>
      <c r="E282" s="5"/>
      <c r="F282" s="5"/>
      <c r="G282" s="5"/>
      <c r="H282" s="5"/>
      <c r="I282" s="5"/>
      <c r="J282" s="6">
        <v>0</v>
      </c>
      <c r="K282" s="6">
        <v>1397000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1397000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1397000</v>
      </c>
      <c r="AA282" s="6">
        <v>1397000</v>
      </c>
      <c r="AB282" s="6">
        <v>0</v>
      </c>
      <c r="AC282" s="6">
        <v>0</v>
      </c>
      <c r="AD282" s="6">
        <v>1397000</v>
      </c>
      <c r="AE282" s="11">
        <f t="shared" si="4"/>
        <v>100</v>
      </c>
      <c r="AF282" s="6">
        <v>0</v>
      </c>
      <c r="AG282" s="7">
        <v>1</v>
      </c>
      <c r="AH282" s="6">
        <v>0</v>
      </c>
      <c r="AI282" s="7">
        <v>1</v>
      </c>
      <c r="AJ282" s="6">
        <v>0</v>
      </c>
      <c r="AK282" s="2"/>
    </row>
    <row r="283" spans="1:37" ht="63.75" outlineLevel="2" x14ac:dyDescent="0.25">
      <c r="A283" s="4" t="s">
        <v>240</v>
      </c>
      <c r="B283" s="12" t="s">
        <v>274</v>
      </c>
      <c r="C283" s="12" t="s">
        <v>258</v>
      </c>
      <c r="D283" s="5" t="s">
        <v>241</v>
      </c>
      <c r="E283" s="5"/>
      <c r="F283" s="5"/>
      <c r="G283" s="5"/>
      <c r="H283" s="5"/>
      <c r="I283" s="5"/>
      <c r="J283" s="6">
        <v>0</v>
      </c>
      <c r="K283" s="6">
        <v>1397000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1397000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1397000</v>
      </c>
      <c r="AA283" s="6">
        <v>1397000</v>
      </c>
      <c r="AB283" s="6">
        <v>0</v>
      </c>
      <c r="AC283" s="6">
        <v>0</v>
      </c>
      <c r="AD283" s="6">
        <v>1397000</v>
      </c>
      <c r="AE283" s="11">
        <f t="shared" si="4"/>
        <v>100</v>
      </c>
      <c r="AF283" s="6">
        <v>0</v>
      </c>
      <c r="AG283" s="7">
        <v>1</v>
      </c>
      <c r="AH283" s="6">
        <v>0</v>
      </c>
      <c r="AI283" s="7">
        <v>1</v>
      </c>
      <c r="AJ283" s="6">
        <v>0</v>
      </c>
      <c r="AK283" s="2"/>
    </row>
    <row r="284" spans="1:37" outlineLevel="3" x14ac:dyDescent="0.25">
      <c r="A284" s="4" t="s">
        <v>242</v>
      </c>
      <c r="B284" s="12" t="s">
        <v>274</v>
      </c>
      <c r="C284" s="12" t="s">
        <v>258</v>
      </c>
      <c r="D284" s="5" t="s">
        <v>241</v>
      </c>
      <c r="E284" s="5" t="s">
        <v>243</v>
      </c>
      <c r="F284" s="5"/>
      <c r="G284" s="5"/>
      <c r="H284" s="5"/>
      <c r="I284" s="5"/>
      <c r="J284" s="6">
        <v>0</v>
      </c>
      <c r="K284" s="6">
        <v>1397000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1397000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1397000</v>
      </c>
      <c r="AA284" s="6">
        <v>1397000</v>
      </c>
      <c r="AB284" s="6">
        <v>0</v>
      </c>
      <c r="AC284" s="6">
        <v>0</v>
      </c>
      <c r="AD284" s="6">
        <v>1397000</v>
      </c>
      <c r="AE284" s="11">
        <f t="shared" si="4"/>
        <v>100</v>
      </c>
      <c r="AF284" s="6">
        <v>0</v>
      </c>
      <c r="AG284" s="7">
        <v>1</v>
      </c>
      <c r="AH284" s="6">
        <v>0</v>
      </c>
      <c r="AI284" s="7">
        <v>1</v>
      </c>
      <c r="AJ284" s="6">
        <v>0</v>
      </c>
      <c r="AK284" s="2"/>
    </row>
    <row r="285" spans="1:37" outlineLevel="1" x14ac:dyDescent="0.25">
      <c r="A285" s="4" t="s">
        <v>246</v>
      </c>
      <c r="B285" s="12" t="s">
        <v>274</v>
      </c>
      <c r="C285" s="12" t="s">
        <v>259</v>
      </c>
      <c r="D285" s="5"/>
      <c r="E285" s="5"/>
      <c r="F285" s="5"/>
      <c r="G285" s="5"/>
      <c r="H285" s="5"/>
      <c r="I285" s="5"/>
      <c r="J285" s="6">
        <v>0</v>
      </c>
      <c r="K285" s="6">
        <v>9680000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9680000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9680000</v>
      </c>
      <c r="AA285" s="6">
        <v>9680000</v>
      </c>
      <c r="AB285" s="6">
        <v>0</v>
      </c>
      <c r="AC285" s="6">
        <v>0</v>
      </c>
      <c r="AD285" s="6">
        <v>9680000</v>
      </c>
      <c r="AE285" s="11">
        <f t="shared" si="4"/>
        <v>100</v>
      </c>
      <c r="AF285" s="6">
        <v>0</v>
      </c>
      <c r="AG285" s="7">
        <v>1</v>
      </c>
      <c r="AH285" s="6">
        <v>0</v>
      </c>
      <c r="AI285" s="7">
        <v>1</v>
      </c>
      <c r="AJ285" s="6">
        <v>0</v>
      </c>
      <c r="AK285" s="2"/>
    </row>
    <row r="286" spans="1:37" ht="38.25" outlineLevel="2" x14ac:dyDescent="0.25">
      <c r="A286" s="4" t="s">
        <v>244</v>
      </c>
      <c r="B286" s="12" t="s">
        <v>274</v>
      </c>
      <c r="C286" s="12" t="s">
        <v>259</v>
      </c>
      <c r="D286" s="5" t="s">
        <v>245</v>
      </c>
      <c r="E286" s="5"/>
      <c r="F286" s="5"/>
      <c r="G286" s="5"/>
      <c r="H286" s="5"/>
      <c r="I286" s="5"/>
      <c r="J286" s="6">
        <v>0</v>
      </c>
      <c r="K286" s="6">
        <v>9680000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9680000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9680000</v>
      </c>
      <c r="AA286" s="6">
        <v>9680000</v>
      </c>
      <c r="AB286" s="6">
        <v>0</v>
      </c>
      <c r="AC286" s="6">
        <v>0</v>
      </c>
      <c r="AD286" s="6">
        <v>9680000</v>
      </c>
      <c r="AE286" s="11">
        <f t="shared" si="4"/>
        <v>100</v>
      </c>
      <c r="AF286" s="6">
        <v>0</v>
      </c>
      <c r="AG286" s="7">
        <v>1</v>
      </c>
      <c r="AH286" s="6">
        <v>0</v>
      </c>
      <c r="AI286" s="7">
        <v>1</v>
      </c>
      <c r="AJ286" s="6">
        <v>0</v>
      </c>
      <c r="AK286" s="2"/>
    </row>
    <row r="287" spans="1:37" outlineLevel="3" x14ac:dyDescent="0.25">
      <c r="A287" s="4" t="s">
        <v>242</v>
      </c>
      <c r="B287" s="12" t="s">
        <v>274</v>
      </c>
      <c r="C287" s="12" t="s">
        <v>259</v>
      </c>
      <c r="D287" s="5" t="s">
        <v>245</v>
      </c>
      <c r="E287" s="5" t="s">
        <v>243</v>
      </c>
      <c r="F287" s="5"/>
      <c r="G287" s="5"/>
      <c r="H287" s="5"/>
      <c r="I287" s="5"/>
      <c r="J287" s="6">
        <v>0</v>
      </c>
      <c r="K287" s="6">
        <v>9680000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9680000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9680000</v>
      </c>
      <c r="AA287" s="6">
        <v>9680000</v>
      </c>
      <c r="AB287" s="6">
        <v>0</v>
      </c>
      <c r="AC287" s="6">
        <v>0</v>
      </c>
      <c r="AD287" s="6">
        <v>9680000</v>
      </c>
      <c r="AE287" s="11">
        <f t="shared" si="4"/>
        <v>100</v>
      </c>
      <c r="AF287" s="6">
        <v>0</v>
      </c>
      <c r="AG287" s="7">
        <v>1</v>
      </c>
      <c r="AH287" s="6">
        <v>0</v>
      </c>
      <c r="AI287" s="7">
        <v>1</v>
      </c>
      <c r="AJ287" s="6">
        <v>0</v>
      </c>
      <c r="AK287" s="2"/>
    </row>
    <row r="288" spans="1:37" ht="12.75" customHeight="1" x14ac:dyDescent="0.25">
      <c r="A288" s="27" t="s">
        <v>247</v>
      </c>
      <c r="B288" s="28"/>
      <c r="C288" s="28"/>
      <c r="D288" s="28"/>
      <c r="E288" s="28"/>
      <c r="F288" s="28"/>
      <c r="G288" s="28"/>
      <c r="H288" s="28"/>
      <c r="I288" s="28"/>
      <c r="J288" s="8">
        <v>0</v>
      </c>
      <c r="K288" s="8">
        <v>634351857.10000002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634351857.10000002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611874830.54999995</v>
      </c>
      <c r="AA288" s="8">
        <v>611874830.54999995</v>
      </c>
      <c r="AB288" s="8">
        <v>0</v>
      </c>
      <c r="AC288" s="8">
        <v>0</v>
      </c>
      <c r="AD288" s="8">
        <v>611874830.54999995</v>
      </c>
      <c r="AE288" s="11">
        <f t="shared" si="4"/>
        <v>96.456694136160337</v>
      </c>
      <c r="AF288" s="8">
        <v>0</v>
      </c>
      <c r="AG288" s="9">
        <v>0.96456694136160348</v>
      </c>
      <c r="AH288" s="8">
        <v>0</v>
      </c>
      <c r="AI288" s="9">
        <v>0.96456694136160348</v>
      </c>
      <c r="AJ288" s="8">
        <v>0</v>
      </c>
      <c r="AK288" s="2"/>
    </row>
    <row r="289" spans="1:37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 t="s">
        <v>0</v>
      </c>
      <c r="V289" s="2"/>
      <c r="W289" s="2"/>
      <c r="X289" s="2"/>
      <c r="Y289" s="2"/>
      <c r="Z289" s="2"/>
      <c r="AA289" s="2" t="s">
        <v>0</v>
      </c>
      <c r="AB289" s="2"/>
      <c r="AC289" s="2"/>
      <c r="AD289" s="2" t="s">
        <v>0</v>
      </c>
      <c r="AE289" s="2"/>
      <c r="AF289" s="2"/>
      <c r="AG289" s="2"/>
      <c r="AH289" s="2"/>
      <c r="AI289" s="2"/>
      <c r="AJ289" s="2"/>
      <c r="AK289" s="2"/>
    </row>
    <row r="290" spans="1:37" x14ac:dyDescent="0.25">
      <c r="A290" s="25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10"/>
      <c r="AC290" s="10"/>
      <c r="AD290" s="10"/>
      <c r="AE290" s="10"/>
      <c r="AF290" s="10"/>
      <c r="AG290" s="10"/>
      <c r="AH290" s="10"/>
      <c r="AI290" s="10"/>
      <c r="AJ290" s="10"/>
      <c r="AK290" s="2"/>
    </row>
    <row r="291" spans="1:37" x14ac:dyDescent="0.25">
      <c r="A291" s="63" t="s">
        <v>275</v>
      </c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</row>
    <row r="293" spans="1:37" x14ac:dyDescent="0.25">
      <c r="A293" s="64" t="s">
        <v>276</v>
      </c>
      <c r="B293" s="64"/>
      <c r="C293" s="64"/>
      <c r="D293" s="64"/>
      <c r="E293" s="64"/>
    </row>
  </sheetData>
  <mergeCells count="39">
    <mergeCell ref="J4:J5"/>
    <mergeCell ref="A291:S291"/>
    <mergeCell ref="C4:C5"/>
    <mergeCell ref="F4:F5"/>
    <mergeCell ref="G4:G5"/>
    <mergeCell ref="H4:H5"/>
    <mergeCell ref="I4:I5"/>
    <mergeCell ref="A290:AA290"/>
    <mergeCell ref="A288:I288"/>
    <mergeCell ref="M4:M5"/>
    <mergeCell ref="N4:N5"/>
    <mergeCell ref="O4:O5"/>
    <mergeCell ref="P4:P5"/>
    <mergeCell ref="Q4:Q5"/>
    <mergeCell ref="R4:R5"/>
    <mergeCell ref="S4:S5"/>
    <mergeCell ref="T4:T5"/>
    <mergeCell ref="V4:V5"/>
    <mergeCell ref="W4:W5"/>
    <mergeCell ref="X4:X5"/>
    <mergeCell ref="Y4:Y5"/>
    <mergeCell ref="Z4:Z5"/>
    <mergeCell ref="A4:A5"/>
    <mergeCell ref="A2:AE2"/>
    <mergeCell ref="A1:AE1"/>
    <mergeCell ref="AI4:AI5"/>
    <mergeCell ref="AJ4:AJ5"/>
    <mergeCell ref="A3:AJ3"/>
    <mergeCell ref="AB4:AB5"/>
    <mergeCell ref="B4:B5"/>
    <mergeCell ref="D4:D5"/>
    <mergeCell ref="E4:E5"/>
    <mergeCell ref="AE4:AE5"/>
    <mergeCell ref="AC4:AC5"/>
    <mergeCell ref="AF4:AF5"/>
    <mergeCell ref="AG4:AG5"/>
    <mergeCell ref="AH4:AH5"/>
    <mergeCell ref="K4:K5"/>
    <mergeCell ref="L4:L5"/>
  </mergeCells>
  <pageMargins left="0.59055118110236227" right="0.59055118110236227" top="0.59055118110236227" bottom="0.59055118110236227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4537CE-3107-4EC7-8E0E-2FFEA9E87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2020-04-08T13:33:03Z</cp:lastPrinted>
  <dcterms:created xsi:type="dcterms:W3CDTF">2020-04-08T12:36:57Z</dcterms:created>
  <dcterms:modified xsi:type="dcterms:W3CDTF">2020-04-08T13:34:21Z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10_15_11)(6).xlsx</vt:lpwstr>
  </property>
  <property fmtid="{D5CDD505-2E9C-101B-9397-08002B2CF9AE}" pid="3" name="Название отчета">
    <vt:lpwstr>Вариант (новый от 11.01.2018 10_15_11)(6).xlsx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